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<sst xmlns="http://schemas.openxmlformats.org/spreadsheetml/2006/main" count="70" uniqueCount="66">
  <si>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</si>
  <si>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</si>
  <si>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</si>
  <si>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</si>
  <si>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</si>
  <si>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</si>
  <si>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</si>
  <si>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</si>
  <si>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</si>
  <si>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</si>
  <si>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</si>
  <si>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</si>
  <si>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</si>
  <si>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</si>
  <si>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</si>
  <si>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</si>
  <si>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</si>
  <si>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</si>
  <si>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</si>
  <si>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</si>
  <si>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</si>
  <si>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</si>
  <si>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</si>
  <si>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</si>
  <si>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</si>
  <si>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</si>
  <si>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</si>
  <si>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</si>
  <si>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</si>
  <si>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</si>
  <si>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</si>
  <si>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</si>
  <si>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</si>
  <si>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</si>
  <si>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</si>
  <si>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</si>
  <si>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</si>
  <si>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</si>
  <si>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</si>
  <si>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</si>
  <si>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</si>
  <si>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</si>
  <si>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</si>
  <si>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</si>
  <si>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</si>
  <si>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</si>
  <si>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</si>
  <si>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</si>
  <si>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</si>
  <si>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</si>
  <si>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</si>
  <si>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</si>
  <si>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</si>
  <si>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</si>
  <si>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</si>
  <si>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</si>
  <si>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</si>
  <si>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</si>
  <si>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</si>
  <si>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</si>
  <si>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</si>
  <si>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</si>
  <si>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</si>
  <si>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</si>
  <si>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III.B.3. BASE LIQUIDABLE GENERAL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</si>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</sst>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35097</v>
      </c>
      <c r="D9" s="16">
        <f t="shared" ref="D9:D56" si="0">C9/$C$56</f>
        <v>4.9420442971748945E-3</v>
      </c>
      <c r="E9" s="17">
        <f>D9</f>
        <v>4.9420442971748945E-3</v>
      </c>
      <c r="F9" s="26">
        <v>-161.63188440000002</v>
      </c>
      <c r="G9" s="16">
        <f t="shared" ref="G9:G56" si="1">F9/$F$56</f>
        <v>-1.3915727106378246E-3</v>
      </c>
      <c r="H9" s="16">
        <f>G9</f>
        <v>-1.3915727106378246E-3</v>
      </c>
      <c r="I9" s="3">
        <f>F9*10^6/C9</f>
        <v>-4605.2906060347041</v>
      </c>
      <c r="J9" s="4"/>
    </row>
    <row r="10" spans="2:10" ht="17.100000000000001" customHeight="1">
      <c r="B10" s="38" t="s">
        <v>12</v>
      </c>
      <c r="C10" s="5">
        <v>506065</v>
      </c>
      <c r="D10" s="18">
        <f t="shared" si="0"/>
        <v>7.1259527801516162E-2</v>
      </c>
      <c r="E10" s="19">
        <f>E9+D10</f>
        <v>7.6201572098691051E-2</v>
      </c>
      <c r="F10" s="27">
        <v>135.30341071999999</v>
      </c>
      <c r="G10" s="18">
        <f t="shared" si="1"/>
        <v>1.1648972275062658E-3</v>
      </c>
      <c r="H10" s="18">
        <f>H9+G10</f>
        <v>-2.2667548313155881E-4</v>
      </c>
      <c r="I10" s="6">
        <f>F10*10^6/C10</f>
        <v>267.36369976188831</v>
      </c>
    </row>
    <row r="11" spans="2:10" ht="17.100000000000001" customHeight="1">
      <c r="B11" s="38" t="s">
        <v>13</v>
      </c>
      <c r="C11" s="5">
        <v>459152</v>
      </c>
      <c r="D11" s="18">
        <f t="shared" si="0"/>
        <v>6.465366051618221E-2</v>
      </c>
      <c r="E11" s="19">
        <f t="shared" ref="E11:E55" si="2">E10+D11</f>
        <v>0.14085523261487326</v>
      </c>
      <c r="F11" s="27">
        <v>957.74365189000002</v>
      </c>
      <c r="G11" s="18">
        <f t="shared" si="1"/>
        <v>8.2457117585689431E-3</v>
      </c>
      <c r="H11" s="18">
        <f t="shared" ref="H11:H55" si="3">H10+G11</f>
        <v>8.0190362754373849E-3</v>
      </c>
      <c r="I11" s="6">
        <f>F11*10^6/C11</f>
        <v>2085.8967224143639</v>
      </c>
    </row>
    <row r="12" spans="2:10" ht="17.100000000000001" customHeight="1">
      <c r="B12" s="38" t="s">
        <v>14</v>
      </c>
      <c r="C12" s="5">
        <v>663507</v>
      </c>
      <c r="D12" s="18">
        <f t="shared" si="0"/>
        <v>9.3429096090424324E-2</v>
      </c>
      <c r="E12" s="19">
        <f t="shared" si="2"/>
        <v>0.23428432870529758</v>
      </c>
      <c r="F12" s="27">
        <v>2267.1032467700002</v>
      </c>
      <c r="G12" s="18">
        <f t="shared" si="1"/>
        <v>1.9518667508670966E-2</v>
      </c>
      <c r="H12" s="18">
        <f t="shared" si="3"/>
        <v>2.7537703784108351E-2</v>
      </c>
      <c r="I12" s="6">
        <f>F12*10^6/C12</f>
        <v>3416.8490261142683</v>
      </c>
    </row>
    <row r="13" spans="2:10" ht="17.100000000000001" customHeight="1">
      <c r="B13" s="38" t="s">
        <v>15</v>
      </c>
      <c r="C13" s="5">
        <v>515631</v>
      </c>
      <c r="D13" s="18">
        <f t="shared" si="0"/>
        <v>7.2606525999275945E-2</v>
      </c>
      <c r="E13" s="19">
        <f t="shared" si="2"/>
        <v>0.30689085470457356</v>
      </c>
      <c r="F13" s="27">
        <v>2447.9797446500002</v>
      </c>
      <c r="G13" s="18">
        <f t="shared" si="1"/>
        <v>2.1075927076483987E-2</v>
      </c>
      <c r="H13" s="18">
        <f t="shared" si="3"/>
        <v>4.8613630860592338E-2</v>
      </c>
      <c r="I13" s="6">
        <f t="shared" ref="I13:I55" si="4">F13*10^6/C13</f>
        <v>4747.5418364101461</v>
      </c>
    </row>
    <row r="14" spans="2:10" ht="17.100000000000001" customHeight="1">
      <c r="B14" s="39" t="s">
        <v>16</v>
      </c>
      <c r="C14" s="7">
        <v>314205</v>
      </c>
      <c r="D14" s="20">
        <f t="shared" si="0"/>
        <v>4.4243525896624718E-2</v>
      </c>
      <c r="E14" s="21">
        <f t="shared" si="2"/>
        <v>0.35113438060119828</v>
      </c>
      <c r="F14" s="28">
        <v>1910.7101923299999</v>
      </c>
      <c r="G14" s="20">
        <f t="shared" si="1"/>
        <v>1.6450294887386568E-2</v>
      </c>
      <c r="H14" s="20">
        <f t="shared" si="3"/>
        <v>6.506392574797891E-2</v>
      </c>
      <c r="I14" s="6">
        <f t="shared" si="4"/>
        <v>6081.0941656880059</v>
      </c>
    </row>
    <row r="15" spans="2:10" ht="17.100000000000001" customHeight="1">
      <c r="B15" s="38" t="s">
        <v>17</v>
      </c>
      <c r="C15" s="5">
        <v>260088</v>
      </c>
      <c r="D15" s="18">
        <f t="shared" si="0"/>
        <v>3.6623256037941247E-2</v>
      </c>
      <c r="E15" s="19">
        <f t="shared" si="2"/>
        <v>0.38775763663913954</v>
      </c>
      <c r="F15" s="27">
        <v>1971.7404590000001</v>
      </c>
      <c r="G15" s="18">
        <f t="shared" si="1"/>
        <v>1.6975736101761976E-2</v>
      </c>
      <c r="H15" s="18">
        <f t="shared" si="3"/>
        <v>8.2039661849740889E-2</v>
      </c>
      <c r="I15" s="10">
        <f t="shared" si="4"/>
        <v>7581.0512557288303</v>
      </c>
    </row>
    <row r="16" spans="2:10" ht="17.100000000000001" customHeight="1">
      <c r="B16" s="38" t="s">
        <v>18</v>
      </c>
      <c r="C16" s="5">
        <v>228296</v>
      </c>
      <c r="D16" s="18">
        <f t="shared" si="0"/>
        <v>3.2146592155108407E-2</v>
      </c>
      <c r="E16" s="19">
        <f t="shared" si="2"/>
        <v>0.41990422879424794</v>
      </c>
      <c r="F16" s="27">
        <v>2079.5281660300002</v>
      </c>
      <c r="G16" s="18">
        <f t="shared" si="1"/>
        <v>1.7903736367315848E-2</v>
      </c>
      <c r="H16" s="18">
        <f t="shared" si="3"/>
        <v>9.9943398217056736E-2</v>
      </c>
      <c r="I16" s="6">
        <f t="shared" si="4"/>
        <v>9108.9119652994359</v>
      </c>
    </row>
    <row r="17" spans="2:9" ht="17.100000000000001" customHeight="1">
      <c r="B17" s="38" t="s">
        <v>19</v>
      </c>
      <c r="C17" s="5">
        <v>209276</v>
      </c>
      <c r="D17" s="18">
        <f t="shared" si="0"/>
        <v>2.9468366593599828E-2</v>
      </c>
      <c r="E17" s="19">
        <f t="shared" si="2"/>
        <v>0.44937259538784774</v>
      </c>
      <c r="F17" s="27">
        <v>2218.72542978</v>
      </c>
      <c r="G17" s="18">
        <f t="shared" si="1"/>
        <v>1.9102157794802191E-2</v>
      </c>
      <c r="H17" s="18">
        <f t="shared" si="3"/>
        <v>0.11904555601185893</v>
      </c>
      <c r="I17" s="6">
        <f t="shared" si="4"/>
        <v>10601.910538141021</v>
      </c>
    </row>
    <row r="18" spans="2:9" ht="17.100000000000001" customHeight="1">
      <c r="B18" s="38" t="s">
        <v>20</v>
      </c>
      <c r="C18" s="5">
        <v>286141</v>
      </c>
      <c r="D18" s="18">
        <f t="shared" si="0"/>
        <v>4.0291805488728995E-2</v>
      </c>
      <c r="E18" s="19">
        <f t="shared" si="2"/>
        <v>0.48966440087657676</v>
      </c>
      <c r="F18" s="27">
        <v>3520.22079136</v>
      </c>
      <c r="G18" s="18">
        <f t="shared" si="1"/>
        <v>3.0307406282249979E-2</v>
      </c>
      <c r="H18" s="18">
        <f t="shared" si="3"/>
        <v>0.14935296229410891</v>
      </c>
      <c r="I18" s="6">
        <f t="shared" si="4"/>
        <v>12302.399136649414</v>
      </c>
    </row>
    <row r="19" spans="2:9" ht="17.100000000000001" customHeight="1">
      <c r="B19" s="38" t="s">
        <v>21</v>
      </c>
      <c r="C19" s="5">
        <v>313955</v>
      </c>
      <c r="D19" s="18">
        <f t="shared" si="0"/>
        <v>4.4208323142135908E-2</v>
      </c>
      <c r="E19" s="19">
        <f t="shared" si="2"/>
        <v>0.53387272401871266</v>
      </c>
      <c r="F19" s="27">
        <v>4294.9133333700001</v>
      </c>
      <c r="G19" s="18">
        <f t="shared" si="1"/>
        <v>3.6977136110604082E-2</v>
      </c>
      <c r="H19" s="18">
        <f t="shared" si="3"/>
        <v>0.18633009840471298</v>
      </c>
      <c r="I19" s="6">
        <f t="shared" si="4"/>
        <v>13680.028454300777</v>
      </c>
    </row>
    <row r="20" spans="2:9" ht="17.100000000000001" customHeight="1">
      <c r="B20" s="39" t="s">
        <v>22</v>
      </c>
      <c r="C20" s="7">
        <v>285930</v>
      </c>
      <c r="D20" s="20">
        <f t="shared" si="0"/>
        <v>4.0262094363940439E-2</v>
      </c>
      <c r="E20" s="21">
        <f t="shared" si="2"/>
        <v>0.57413481838265312</v>
      </c>
      <c r="F20" s="28">
        <v>4315.2018972100004</v>
      </c>
      <c r="G20" s="20">
        <f t="shared" si="1"/>
        <v>3.7151810877792395E-2</v>
      </c>
      <c r="H20" s="20">
        <f t="shared" si="3"/>
        <v>0.22348190928250539</v>
      </c>
      <c r="I20" s="8">
        <f t="shared" si="4"/>
        <v>15091.812321931942</v>
      </c>
    </row>
    <row r="21" spans="2:9" ht="17.100000000000001" customHeight="1">
      <c r="B21" s="40" t="s">
        <v>23</v>
      </c>
      <c r="C21" s="9">
        <v>260192</v>
      </c>
      <c r="D21" s="22">
        <f t="shared" si="0"/>
        <v>3.663790038380859E-2</v>
      </c>
      <c r="E21" s="23">
        <f t="shared" si="2"/>
        <v>0.61077271876646166</v>
      </c>
      <c r="F21" s="29">
        <v>4291.3440021100005</v>
      </c>
      <c r="G21" s="22">
        <f t="shared" si="1"/>
        <v>3.6946405886829979E-2</v>
      </c>
      <c r="H21" s="22">
        <f t="shared" si="3"/>
        <v>0.26042831516933534</v>
      </c>
      <c r="I21" s="6">
        <f t="shared" si="4"/>
        <v>16492.989800262883</v>
      </c>
    </row>
    <row r="22" spans="2:9" ht="17.100000000000001" customHeight="1">
      <c r="B22" s="38" t="s">
        <v>24</v>
      </c>
      <c r="C22" s="5">
        <v>249461</v>
      </c>
      <c r="D22" s="18">
        <f t="shared" si="0"/>
        <v>3.5126857350130963E-2</v>
      </c>
      <c r="E22" s="19">
        <f t="shared" si="2"/>
        <v>0.64589957611659266</v>
      </c>
      <c r="F22" s="27">
        <v>4477.6477260299998</v>
      </c>
      <c r="G22" s="18">
        <f t="shared" si="1"/>
        <v>3.8550391258031128E-2</v>
      </c>
      <c r="H22" s="18">
        <f t="shared" si="3"/>
        <v>0.29897870642736646</v>
      </c>
      <c r="I22" s="6">
        <f t="shared" si="4"/>
        <v>17949.289572438174</v>
      </c>
    </row>
    <row r="23" spans="2:9" ht="17.100000000000001" customHeight="1">
      <c r="B23" s="38" t="s">
        <v>25</v>
      </c>
      <c r="C23" s="5">
        <v>245387</v>
      </c>
      <c r="D23" s="18">
        <f t="shared" si="0"/>
        <v>3.4553193262981334E-2</v>
      </c>
      <c r="E23" s="19">
        <f t="shared" si="2"/>
        <v>0.680452769379574</v>
      </c>
      <c r="F23" s="27">
        <v>4768.9259073599997</v>
      </c>
      <c r="G23" s="18">
        <f t="shared" si="1"/>
        <v>4.1058156169933892E-2</v>
      </c>
      <c r="H23" s="18">
        <f t="shared" si="3"/>
        <v>0.34003686259730037</v>
      </c>
      <c r="I23" s="6">
        <f t="shared" si="4"/>
        <v>19434.305433295161</v>
      </c>
    </row>
    <row r="24" spans="2:9" ht="17.100000000000001" customHeight="1">
      <c r="B24" s="38" t="s">
        <v>26</v>
      </c>
      <c r="C24" s="5">
        <v>216989</v>
      </c>
      <c r="D24" s="18">
        <f t="shared" si="0"/>
        <v>3.055444197508856E-2</v>
      </c>
      <c r="E24" s="19">
        <f t="shared" si="2"/>
        <v>0.7110072113546626</v>
      </c>
      <c r="F24" s="27">
        <v>4516.7602793000005</v>
      </c>
      <c r="G24" s="18">
        <f t="shared" si="1"/>
        <v>3.8887131511824151E-2</v>
      </c>
      <c r="H24" s="18">
        <f t="shared" si="3"/>
        <v>0.37892399410912453</v>
      </c>
      <c r="I24" s="6">
        <f t="shared" si="4"/>
        <v>20815.618668688276</v>
      </c>
    </row>
    <row r="25" spans="2:9" ht="17.100000000000001" customHeight="1">
      <c r="B25" s="38" t="s">
        <v>27</v>
      </c>
      <c r="C25" s="5">
        <v>191392</v>
      </c>
      <c r="D25" s="18">
        <f t="shared" si="0"/>
        <v>2.6950102348488401E-2</v>
      </c>
      <c r="E25" s="19">
        <f t="shared" si="2"/>
        <v>0.73795731370315099</v>
      </c>
      <c r="F25" s="27">
        <v>4256.9173903600004</v>
      </c>
      <c r="G25" s="18">
        <f t="shared" si="1"/>
        <v>3.6650009333582693E-2</v>
      </c>
      <c r="H25" s="18">
        <f t="shared" si="3"/>
        <v>0.41557400344270723</v>
      </c>
      <c r="I25" s="6">
        <f t="shared" si="4"/>
        <v>22241.877353076408</v>
      </c>
    </row>
    <row r="26" spans="2:9" ht="17.100000000000001" customHeight="1">
      <c r="B26" s="39" t="s">
        <v>28</v>
      </c>
      <c r="C26" s="7">
        <v>176300</v>
      </c>
      <c r="D26" s="20">
        <f t="shared" si="0"/>
        <v>2.4824982465507989E-2</v>
      </c>
      <c r="E26" s="21">
        <f t="shared" si="2"/>
        <v>0.762782296168659</v>
      </c>
      <c r="F26" s="30">
        <v>4174.1007640899998</v>
      </c>
      <c r="G26" s="20">
        <f t="shared" si="1"/>
        <v>3.5936998051605558E-2</v>
      </c>
      <c r="H26" s="20">
        <f t="shared" si="3"/>
        <v>0.45151100149431278</v>
      </c>
      <c r="I26" s="6">
        <f t="shared" si="4"/>
        <v>23676.124583607485</v>
      </c>
    </row>
    <row r="27" spans="2:9" ht="17.100000000000001" customHeight="1">
      <c r="B27" s="40" t="s">
        <v>29</v>
      </c>
      <c r="C27" s="9">
        <v>164876</v>
      </c>
      <c r="D27" s="22">
        <f t="shared" si="0"/>
        <v>2.3216357396387381E-2</v>
      </c>
      <c r="E27" s="23">
        <f t="shared" si="2"/>
        <v>0.78599865356504639</v>
      </c>
      <c r="F27" s="31">
        <v>4141.5829614300001</v>
      </c>
      <c r="G27" s="22">
        <f t="shared" si="1"/>
        <v>3.5657035425669843E-2</v>
      </c>
      <c r="H27" s="22">
        <f t="shared" si="3"/>
        <v>0.48716803691998262</v>
      </c>
      <c r="I27" s="10">
        <f t="shared" si="4"/>
        <v>25119.380391506347</v>
      </c>
    </row>
    <row r="28" spans="2:9" ht="17.100000000000001" customHeight="1">
      <c r="B28" s="38" t="s">
        <v>30</v>
      </c>
      <c r="C28" s="5">
        <v>151769</v>
      </c>
      <c r="D28" s="18">
        <f t="shared" si="0"/>
        <v>2.1370747384048112E-2</v>
      </c>
      <c r="E28" s="19">
        <f t="shared" si="2"/>
        <v>0.80736940094909448</v>
      </c>
      <c r="F28" s="32">
        <v>4030.2508122300001</v>
      </c>
      <c r="G28" s="18">
        <f t="shared" si="1"/>
        <v>3.4698519219424476E-2</v>
      </c>
      <c r="H28" s="18">
        <f t="shared" si="3"/>
        <v>0.52186655613940713</v>
      </c>
      <c r="I28" s="6">
        <f t="shared" si="4"/>
        <v>26555.164837549171</v>
      </c>
    </row>
    <row r="29" spans="2:9" ht="17.100000000000001" customHeight="1">
      <c r="B29" s="38" t="s">
        <v>31</v>
      </c>
      <c r="C29" s="5">
        <v>139929</v>
      </c>
      <c r="D29" s="18">
        <f t="shared" si="0"/>
        <v>1.9703544931458126E-2</v>
      </c>
      <c r="E29" s="19">
        <f t="shared" si="2"/>
        <v>0.82707294588055258</v>
      </c>
      <c r="F29" s="32">
        <v>3916.2597199299998</v>
      </c>
      <c r="G29" s="18">
        <f t="shared" si="1"/>
        <v>3.371711079317663E-2</v>
      </c>
      <c r="H29" s="18">
        <f t="shared" si="3"/>
        <v>0.55558366693258376</v>
      </c>
      <c r="I29" s="6">
        <f t="shared" si="4"/>
        <v>27987.477363019814</v>
      </c>
    </row>
    <row r="30" spans="2:9" ht="17.100000000000001" customHeight="1">
      <c r="B30" s="38" t="s">
        <v>32</v>
      </c>
      <c r="C30" s="5">
        <v>259419</v>
      </c>
      <c r="D30" s="18">
        <f t="shared" si="0"/>
        <v>3.6529053466929196E-2</v>
      </c>
      <c r="E30" s="19">
        <f t="shared" si="2"/>
        <v>0.86360199934748172</v>
      </c>
      <c r="F30" s="32">
        <v>7790.5413514799993</v>
      </c>
      <c r="G30" s="18">
        <f t="shared" si="1"/>
        <v>6.7072810454810755E-2</v>
      </c>
      <c r="H30" s="18">
        <f t="shared" si="3"/>
        <v>0.62265647738739449</v>
      </c>
      <c r="I30" s="6">
        <f t="shared" si="4"/>
        <v>30030.727708764585</v>
      </c>
    </row>
    <row r="31" spans="2:9" ht="17.100000000000001" customHeight="1">
      <c r="B31" s="38" t="s">
        <v>33</v>
      </c>
      <c r="C31" s="5">
        <v>224657</v>
      </c>
      <c r="D31" s="18">
        <f t="shared" si="0"/>
        <v>3.1634180860769301E-2</v>
      </c>
      <c r="E31" s="19">
        <f t="shared" si="2"/>
        <v>0.89523618020825102</v>
      </c>
      <c r="F31" s="32">
        <v>7380.2106794600004</v>
      </c>
      <c r="G31" s="18">
        <f t="shared" si="1"/>
        <v>6.354006091321901E-2</v>
      </c>
      <c r="H31" s="18">
        <f t="shared" si="3"/>
        <v>0.68619653830061345</v>
      </c>
      <c r="I31" s="6">
        <f t="shared" si="4"/>
        <v>32851.015901841471</v>
      </c>
    </row>
    <row r="32" spans="2:9" ht="17.100000000000001" customHeight="1">
      <c r="B32" s="39" t="s">
        <v>34</v>
      </c>
      <c r="C32" s="7">
        <v>164258</v>
      </c>
      <c r="D32" s="20">
        <f t="shared" si="0"/>
        <v>2.3129336187291044E-2</v>
      </c>
      <c r="E32" s="21">
        <f t="shared" si="2"/>
        <v>0.91836551639554209</v>
      </c>
      <c r="F32" s="30">
        <v>5790.1256251300001</v>
      </c>
      <c r="G32" s="20">
        <f t="shared" si="1"/>
        <v>4.9850194106229713E-2</v>
      </c>
      <c r="H32" s="20">
        <f t="shared" si="3"/>
        <v>0.73604673240684315</v>
      </c>
      <c r="I32" s="8">
        <f t="shared" si="4"/>
        <v>35250.189489279059</v>
      </c>
    </row>
    <row r="33" spans="2:9" ht="17.100000000000001" customHeight="1">
      <c r="B33" s="40" t="s">
        <v>35</v>
      </c>
      <c r="C33" s="9">
        <v>112199</v>
      </c>
      <c r="D33" s="22">
        <f t="shared" si="0"/>
        <v>1.579885540355945E-2</v>
      </c>
      <c r="E33" s="23">
        <f t="shared" si="2"/>
        <v>0.9341643717991015</v>
      </c>
      <c r="F33" s="31">
        <v>4222.9847996399994</v>
      </c>
      <c r="G33" s="22">
        <f t="shared" si="1"/>
        <v>3.6357866063568355E-2</v>
      </c>
      <c r="H33" s="22">
        <f t="shared" si="3"/>
        <v>0.77240459847041154</v>
      </c>
      <c r="I33" s="6">
        <f t="shared" si="4"/>
        <v>37638.34614960917</v>
      </c>
    </row>
    <row r="34" spans="2:9" ht="17.100000000000001" customHeight="1">
      <c r="B34" s="38" t="s">
        <v>36</v>
      </c>
      <c r="C34" s="5">
        <v>78450</v>
      </c>
      <c r="D34" s="18">
        <f t="shared" si="0"/>
        <v>1.1046624358588213E-2</v>
      </c>
      <c r="E34" s="19">
        <f t="shared" si="2"/>
        <v>0.94521099615768966</v>
      </c>
      <c r="F34" s="32">
        <v>3133.2800285500002</v>
      </c>
      <c r="G34" s="18">
        <f t="shared" si="1"/>
        <v>2.6976032598409052E-2</v>
      </c>
      <c r="H34" s="18">
        <f t="shared" si="3"/>
        <v>0.79938063106882062</v>
      </c>
      <c r="I34" s="6">
        <f t="shared" si="4"/>
        <v>39939.834653282349</v>
      </c>
    </row>
    <row r="35" spans="2:9" ht="17.100000000000001" customHeight="1">
      <c r="B35" s="38" t="s">
        <v>37</v>
      </c>
      <c r="C35" s="5">
        <v>60163</v>
      </c>
      <c r="D35" s="18">
        <f t="shared" si="0"/>
        <v>8.4716132732408234E-3</v>
      </c>
      <c r="E35" s="19">
        <f t="shared" si="2"/>
        <v>0.95368260943093053</v>
      </c>
      <c r="F35" s="32">
        <v>2553.80443608</v>
      </c>
      <c r="G35" s="18">
        <f t="shared" si="1"/>
        <v>2.19870267227717E-2</v>
      </c>
      <c r="H35" s="18">
        <f t="shared" si="3"/>
        <v>0.82136765779159238</v>
      </c>
      <c r="I35" s="6">
        <f t="shared" si="4"/>
        <v>42448.089956950287</v>
      </c>
    </row>
    <row r="36" spans="2:9" ht="17.100000000000001" customHeight="1">
      <c r="B36" s="38" t="s">
        <v>38</v>
      </c>
      <c r="C36" s="5">
        <v>48291</v>
      </c>
      <c r="D36" s="18">
        <f t="shared" si="0"/>
        <v>6.7999048680762696E-3</v>
      </c>
      <c r="E36" s="19">
        <f t="shared" si="2"/>
        <v>0.96048251429900677</v>
      </c>
      <c r="F36" s="32">
        <v>2173.2466195799998</v>
      </c>
      <c r="G36" s="18">
        <f t="shared" si="1"/>
        <v>1.8710607133733504E-2</v>
      </c>
      <c r="H36" s="18">
        <f t="shared" si="3"/>
        <v>0.84007826492532589</v>
      </c>
      <c r="I36" s="6">
        <f t="shared" si="4"/>
        <v>45003.139706777656</v>
      </c>
    </row>
    <row r="37" spans="2:9" ht="17.100000000000001" customHeight="1">
      <c r="B37" s="38" t="s">
        <v>39</v>
      </c>
      <c r="C37" s="5">
        <v>40090</v>
      </c>
      <c r="D37" s="18">
        <f t="shared" si="0"/>
        <v>5.6451137098253844E-3</v>
      </c>
      <c r="E37" s="19">
        <f t="shared" si="2"/>
        <v>0.96612762800883212</v>
      </c>
      <c r="F37" s="32">
        <v>1903.4829691099999</v>
      </c>
      <c r="G37" s="18">
        <f t="shared" si="1"/>
        <v>1.6388071974846919E-2</v>
      </c>
      <c r="H37" s="18">
        <f t="shared" si="3"/>
        <v>0.85646633690017282</v>
      </c>
      <c r="I37" s="6">
        <f t="shared" si="4"/>
        <v>47480.24367947119</v>
      </c>
    </row>
    <row r="38" spans="2:9" ht="17.100000000000001" customHeight="1">
      <c r="B38" s="39" t="s">
        <v>40</v>
      </c>
      <c r="C38" s="7">
        <v>33618</v>
      </c>
      <c r="D38" s="20">
        <f t="shared" si="0"/>
        <v>4.7337848016191014E-3</v>
      </c>
      <c r="E38" s="21">
        <f t="shared" si="2"/>
        <v>0.97086141281045124</v>
      </c>
      <c r="F38" s="30">
        <v>1681.36134496</v>
      </c>
      <c r="G38" s="20">
        <f t="shared" si="1"/>
        <v>1.4475711726390325E-2</v>
      </c>
      <c r="H38" s="20">
        <f t="shared" si="3"/>
        <v>0.8709420486265631</v>
      </c>
      <c r="I38" s="6">
        <f t="shared" si="4"/>
        <v>50013.723153072759</v>
      </c>
    </row>
    <row r="39" spans="2:9" ht="17.100000000000001" customHeight="1">
      <c r="B39" s="40" t="s">
        <v>41</v>
      </c>
      <c r="C39" s="9">
        <v>28174</v>
      </c>
      <c r="D39" s="22">
        <f t="shared" si="0"/>
        <v>3.9672096198707998E-3</v>
      </c>
      <c r="E39" s="23">
        <f t="shared" si="2"/>
        <v>0.97482862243032209</v>
      </c>
      <c r="F39" s="31">
        <v>1479.4200228499999</v>
      </c>
      <c r="G39" s="22">
        <f t="shared" si="1"/>
        <v>1.2737094163144252E-2</v>
      </c>
      <c r="H39" s="22">
        <f t="shared" si="3"/>
        <v>0.88367914278970738</v>
      </c>
      <c r="I39" s="10">
        <f t="shared" si="4"/>
        <v>52510.116520550859</v>
      </c>
    </row>
    <row r="40" spans="2:9" ht="17.100000000000001" customHeight="1">
      <c r="B40" s="38" t="s">
        <v>42</v>
      </c>
      <c r="C40" s="5">
        <v>42204</v>
      </c>
      <c r="D40" s="18">
        <f t="shared" si="0"/>
        <v>5.942788201782752E-3</v>
      </c>
      <c r="E40" s="19">
        <f t="shared" si="2"/>
        <v>0.98077141063210482</v>
      </c>
      <c r="F40" s="32">
        <v>2352.2796398299997</v>
      </c>
      <c r="G40" s="18">
        <f t="shared" si="1"/>
        <v>2.0251995246653189E-2</v>
      </c>
      <c r="H40" s="18">
        <f t="shared" si="3"/>
        <v>0.9039311380363606</v>
      </c>
      <c r="I40" s="6">
        <f t="shared" si="4"/>
        <v>55735.940665102833</v>
      </c>
    </row>
    <row r="41" spans="2:9" ht="17.100000000000001" customHeight="1">
      <c r="B41" s="38" t="s">
        <v>43</v>
      </c>
      <c r="C41" s="5">
        <v>30213</v>
      </c>
      <c r="D41" s="18">
        <f t="shared" si="0"/>
        <v>4.2543232854815255E-3</v>
      </c>
      <c r="E41" s="19">
        <f t="shared" si="2"/>
        <v>0.9850257339175863</v>
      </c>
      <c r="F41" s="32">
        <v>1824.09406891</v>
      </c>
      <c r="G41" s="18">
        <f t="shared" si="1"/>
        <v>1.5704571764130638E-2</v>
      </c>
      <c r="H41" s="18">
        <f t="shared" si="3"/>
        <v>0.91963570980049125</v>
      </c>
      <c r="I41" s="6">
        <f t="shared" si="4"/>
        <v>60374.476844735713</v>
      </c>
    </row>
    <row r="42" spans="2:9" ht="17.100000000000001" customHeight="1">
      <c r="B42" s="38" t="s">
        <v>44</v>
      </c>
      <c r="C42" s="5">
        <v>21782</v>
      </c>
      <c r="D42" s="18">
        <f t="shared" si="0"/>
        <v>3.0671455931009358E-3</v>
      </c>
      <c r="E42" s="19">
        <f t="shared" si="2"/>
        <v>0.98809287951068725</v>
      </c>
      <c r="F42" s="32">
        <v>1410.1411648699998</v>
      </c>
      <c r="G42" s="18">
        <f t="shared" si="1"/>
        <v>1.2140636548689058E-2</v>
      </c>
      <c r="H42" s="18">
        <f t="shared" si="3"/>
        <v>0.93177634634918027</v>
      </c>
      <c r="I42" s="6">
        <f t="shared" si="4"/>
        <v>64738.828613993202</v>
      </c>
    </row>
    <row r="43" spans="2:9" ht="17.100000000000001" customHeight="1">
      <c r="B43" s="38" t="s">
        <v>45</v>
      </c>
      <c r="C43" s="5">
        <v>15868</v>
      </c>
      <c r="D43" s="18">
        <f t="shared" si="0"/>
        <v>2.2343892329136743E-3</v>
      </c>
      <c r="E43" s="19">
        <f t="shared" si="2"/>
        <v>0.99032726874360089</v>
      </c>
      <c r="F43" s="32">
        <v>1089.65273299</v>
      </c>
      <c r="G43" s="18">
        <f t="shared" si="1"/>
        <v>9.3813854421708875E-3</v>
      </c>
      <c r="H43" s="18">
        <f t="shared" si="3"/>
        <v>0.9411577317913512</v>
      </c>
      <c r="I43" s="6">
        <f t="shared" si="4"/>
        <v>68669.821842072095</v>
      </c>
    </row>
    <row r="44" spans="2:9" ht="17.100000000000001" customHeight="1">
      <c r="B44" s="39" t="s">
        <v>46</v>
      </c>
      <c r="C44" s="7">
        <v>11739</v>
      </c>
      <c r="D44" s="20">
        <f t="shared" si="0"/>
        <v>1.6529805397765076E-3</v>
      </c>
      <c r="E44" s="21">
        <f t="shared" si="2"/>
        <v>0.99198024928337736</v>
      </c>
      <c r="F44" s="30">
        <v>848.27848815999994</v>
      </c>
      <c r="G44" s="20">
        <f t="shared" si="1"/>
        <v>7.3032693984019827E-3</v>
      </c>
      <c r="H44" s="20">
        <f t="shared" si="3"/>
        <v>0.94846100118975318</v>
      </c>
      <c r="I44" s="8">
        <f t="shared" si="4"/>
        <v>72261.563008774174</v>
      </c>
    </row>
    <row r="45" spans="2:9" ht="17.100000000000001" customHeight="1">
      <c r="B45" s="40" t="s">
        <v>47</v>
      </c>
      <c r="C45" s="9">
        <v>8944</v>
      </c>
      <c r="D45" s="22">
        <f t="shared" si="0"/>
        <v>1.2594137445916247E-3</v>
      </c>
      <c r="E45" s="23">
        <f t="shared" si="2"/>
        <v>0.99323966302796896</v>
      </c>
      <c r="F45" s="31">
        <v>680.41353992999996</v>
      </c>
      <c r="G45" s="22">
        <f t="shared" si="1"/>
        <v>5.8580330089566639E-3</v>
      </c>
      <c r="H45" s="22">
        <f t="shared" si="3"/>
        <v>0.95431903419870989</v>
      </c>
      <c r="I45" s="10">
        <f t="shared" si="4"/>
        <v>76074.859115608226</v>
      </c>
    </row>
    <row r="46" spans="2:9" ht="17.100000000000001" customHeight="1">
      <c r="B46" s="38" t="s">
        <v>48</v>
      </c>
      <c r="C46" s="5">
        <v>19658</v>
      </c>
      <c r="D46" s="18">
        <f t="shared" si="0"/>
        <v>2.7680629909640161E-3</v>
      </c>
      <c r="E46" s="19">
        <f t="shared" si="2"/>
        <v>0.99600772601893295</v>
      </c>
      <c r="F46" s="32">
        <v>1631.7015352000001</v>
      </c>
      <c r="G46" s="18">
        <f t="shared" si="1"/>
        <v>1.404816467195852E-2</v>
      </c>
      <c r="H46" s="18">
        <f t="shared" si="3"/>
        <v>0.96836719887066847</v>
      </c>
      <c r="I46" s="6">
        <f t="shared" si="4"/>
        <v>83004.452904669859</v>
      </c>
    </row>
    <row r="47" spans="2:9" ht="17.100000000000001" customHeight="1">
      <c r="B47" s="38" t="s">
        <v>49</v>
      </c>
      <c r="C47" s="5">
        <v>9174</v>
      </c>
      <c r="D47" s="18">
        <f t="shared" si="0"/>
        <v>1.2918002787213289E-3</v>
      </c>
      <c r="E47" s="19">
        <f t="shared" si="2"/>
        <v>0.99729952629765428</v>
      </c>
      <c r="F47" s="32">
        <v>881.23309986000004</v>
      </c>
      <c r="G47" s="18">
        <f t="shared" si="1"/>
        <v>7.5869927398801822E-3</v>
      </c>
      <c r="H47" s="18">
        <f t="shared" si="3"/>
        <v>0.97595419161054864</v>
      </c>
      <c r="I47" s="6">
        <f t="shared" si="4"/>
        <v>96057.673845650759</v>
      </c>
    </row>
    <row r="48" spans="2:9" ht="17.100000000000001" customHeight="1">
      <c r="B48" s="38" t="s">
        <v>50</v>
      </c>
      <c r="C48" s="5">
        <v>5216</v>
      </c>
      <c r="D48" s="18">
        <f t="shared" si="0"/>
        <v>7.3447026965450747E-4</v>
      </c>
      <c r="E48" s="19">
        <f t="shared" si="2"/>
        <v>0.99803399656730873</v>
      </c>
      <c r="F48" s="32">
        <v>566.23207656</v>
      </c>
      <c r="G48" s="18">
        <f t="shared" si="1"/>
        <v>4.8749855794460025E-3</v>
      </c>
      <c r="H48" s="18">
        <f t="shared" si="3"/>
        <v>0.98082917718999463</v>
      </c>
      <c r="I48" s="6">
        <f t="shared" si="4"/>
        <v>108556.76314417177</v>
      </c>
    </row>
    <row r="49" spans="2:9" ht="17.100000000000001" customHeight="1">
      <c r="B49" s="38" t="s">
        <v>51</v>
      </c>
      <c r="C49" s="5">
        <v>3324</v>
      </c>
      <c r="D49" s="18">
        <f t="shared" si="0"/>
        <v>4.6805582368320226E-4</v>
      </c>
      <c r="E49" s="19">
        <f t="shared" si="2"/>
        <v>0.99850205239099199</v>
      </c>
      <c r="F49" s="32">
        <v>404.76619374000001</v>
      </c>
      <c r="G49" s="18">
        <f t="shared" si="1"/>
        <v>3.48484206249424E-3</v>
      </c>
      <c r="H49" s="18">
        <f t="shared" si="3"/>
        <v>0.98431401925248885</v>
      </c>
      <c r="I49" s="6">
        <f t="shared" si="4"/>
        <v>121770.81640794224</v>
      </c>
    </row>
    <row r="50" spans="2:9" ht="17.100000000000001" customHeight="1">
      <c r="B50" s="39" t="s">
        <v>52</v>
      </c>
      <c r="C50" s="7">
        <v>2203</v>
      </c>
      <c r="D50" s="20">
        <f t="shared" si="0"/>
        <v>3.1020667255538345E-4</v>
      </c>
      <c r="E50" s="21">
        <f t="shared" si="2"/>
        <v>0.99881225906354743</v>
      </c>
      <c r="F50" s="30">
        <v>295.48119881000002</v>
      </c>
      <c r="G50" s="20">
        <f t="shared" si="1"/>
        <v>2.543950868957051E-3</v>
      </c>
      <c r="H50" s="20">
        <f t="shared" si="3"/>
        <v>0.98685797012144594</v>
      </c>
      <c r="I50" s="8">
        <f t="shared" si="4"/>
        <v>134126.73572855198</v>
      </c>
    </row>
    <row r="51" spans="2:9" ht="17.100000000000001" customHeight="1">
      <c r="B51" s="38" t="s">
        <v>53</v>
      </c>
      <c r="C51" s="5">
        <v>1565</v>
      </c>
      <c r="D51" s="18">
        <f t="shared" si="0"/>
        <v>2.203692430999433E-4</v>
      </c>
      <c r="E51" s="19">
        <f t="shared" si="2"/>
        <v>0.99903262830664741</v>
      </c>
      <c r="F51" s="32">
        <v>218.50516665999999</v>
      </c>
      <c r="G51" s="18">
        <f t="shared" si="1"/>
        <v>1.8812242905300544E-3</v>
      </c>
      <c r="H51" s="18">
        <f t="shared" si="3"/>
        <v>0.988739194411976</v>
      </c>
      <c r="I51" s="6">
        <f t="shared" si="4"/>
        <v>139619.91479872205</v>
      </c>
    </row>
    <row r="52" spans="2:9" ht="17.100000000000001" customHeight="1">
      <c r="B52" s="38" t="s">
        <v>54</v>
      </c>
      <c r="C52" s="5">
        <v>3520</v>
      </c>
      <c r="D52" s="18">
        <f t="shared" si="0"/>
        <v>4.9565478320242836E-4</v>
      </c>
      <c r="E52" s="19">
        <f t="shared" si="2"/>
        <v>0.99952828308984987</v>
      </c>
      <c r="F52" s="32">
        <v>540.87577397999996</v>
      </c>
      <c r="G52" s="18">
        <f t="shared" si="1"/>
        <v>4.6566800214554683E-3</v>
      </c>
      <c r="H52" s="18">
        <f t="shared" si="3"/>
        <v>0.99339587443343147</v>
      </c>
      <c r="I52" s="6">
        <f t="shared" si="4"/>
        <v>153657.89033522728</v>
      </c>
    </row>
    <row r="53" spans="2:9" ht="17.100000000000001" customHeight="1">
      <c r="B53" s="38" t="s">
        <v>55</v>
      </c>
      <c r="C53" s="5">
        <v>1269</v>
      </c>
      <c r="D53" s="18">
        <f t="shared" si="0"/>
        <v>1.7868918178519364E-4</v>
      </c>
      <c r="E53" s="19">
        <f t="shared" si="2"/>
        <v>0.99970697227163507</v>
      </c>
      <c r="F53" s="32">
        <v>232.23338391999999</v>
      </c>
      <c r="G53" s="18">
        <f t="shared" si="1"/>
        <v>1.9994176319963076E-3</v>
      </c>
      <c r="H53" s="18">
        <f t="shared" si="3"/>
        <v>0.99539529206542776</v>
      </c>
      <c r="I53" s="6">
        <f t="shared" si="4"/>
        <v>183005.03066981875</v>
      </c>
    </row>
    <row r="54" spans="2:9" ht="17.100000000000001" customHeight="1">
      <c r="B54" s="38" t="s">
        <v>56</v>
      </c>
      <c r="C54" s="5">
        <v>624</v>
      </c>
      <c r="D54" s="18">
        <f t="shared" si="0"/>
        <v>8.7866075204066853E-5</v>
      </c>
      <c r="E54" s="19">
        <f t="shared" si="2"/>
        <v>0.99979483834683913</v>
      </c>
      <c r="F54" s="32">
        <v>121.18258911</v>
      </c>
      <c r="G54" s="18">
        <f t="shared" si="1"/>
        <v>1.0433237515970729E-3</v>
      </c>
      <c r="H54" s="18">
        <f t="shared" si="3"/>
        <v>0.99643861581702486</v>
      </c>
      <c r="I54" s="6">
        <f t="shared" si="4"/>
        <v>194202.86716346155</v>
      </c>
    </row>
    <row r="55" spans="2:9" ht="17.100000000000001" customHeight="1" thickBot="1">
      <c r="B55" s="41" t="s">
        <v>57</v>
      </c>
      <c r="C55" s="11">
        <v>1457</v>
      </c>
      <c r="D55" s="24">
        <f t="shared" si="0"/>
        <v>2.0516165316077789E-4</v>
      </c>
      <c r="E55" s="19">
        <f t="shared" si="2"/>
        <v>0.99999999999999989</v>
      </c>
      <c r="F55" s="33">
        <v>413.65660030999999</v>
      </c>
      <c r="G55" s="24">
        <f t="shared" si="1"/>
        <v>3.561384182975063E-3</v>
      </c>
      <c r="H55" s="18">
        <f t="shared" si="3"/>
        <v>0.99999999999999989</v>
      </c>
      <c r="I55" s="6">
        <f t="shared" si="4"/>
        <v>283909.81490048044</v>
      </c>
    </row>
    <row r="56" spans="2:9" ht="17.100000000000001" customHeight="1" thickTop="1" thickBot="1">
      <c r="B56" s="12" t="s">
        <v>8</v>
      </c>
      <c r="C56" s="13">
        <v>7101717</v>
      </c>
      <c r="D56" s="36">
        <f t="shared" si="0"/>
        <v>1</v>
      </c>
      <c r="E56" s="25"/>
      <c r="F56" s="34">
        <v>116150.51313123004</v>
      </c>
      <c r="G56" s="36">
        <f t="shared" si="1"/>
        <v>1</v>
      </c>
      <c r="H56" s="25"/>
      <c r="I56" s="14">
        <f>F56*10^6/C56</f>
        <v>16355.271990031431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3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2019-06-20T10:59:48Z</dcterms:modified>
</cp:coreProperties>
</file>