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4" sheetId="47" r:id="rId1"/>
  </sheets>
  <calcPr calcId="162913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E10" i="47" l="1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0" i="47"/>
  <c r="H11" i="47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<sst xmlns="http://schemas.openxmlformats.org/spreadsheetml/2006/main" count="71" uniqueCount="67">
  <si>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</si>
  <si>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</si>
  <si>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</si>
  <si>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</si>
  <si>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</si>
  <si>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</si>
  <si>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</si>
  <si>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</si>
  <si>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</si>
  <si>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</si>
  <si>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</si>
  <si>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</si>
  <si>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</si>
  <si>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</si>
  <si>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</si>
  <si>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</si>
  <si>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</si>
  <si>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</si>
  <si>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</si>
  <si>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</si>
  <si>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</si>
  <si>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</si>
  <si>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</si>
  <si>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</si>
  <si>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</si>
  <si>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</si>
  <si>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</si>
  <si>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</si>
  <si>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</si>
  <si>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</si>
  <si>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</si>
  <si>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</si>
  <si>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</si>
  <si>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</si>
  <si>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</si>
  <si>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</si>
  <si>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</si>
  <si>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</si>
  <si>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</si>
  <si>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</si>
  <si>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</si>
  <si>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</si>
  <si>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</si>
  <si>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</si>
  <si>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</si>
  <si>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</si>
  <si>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</si>
  <si>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</si>
  <si>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</si>
  <si>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</si>
  <si>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</si>
  <si>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</si>
  <si>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</si>
  <si>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</si>
  <si>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</si>
  <si>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</si>
  <si>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</si>
  <si>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</si>
  <si>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</si>
  <si>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</si>
  <si>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</si>
  <si>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</si>
  <si>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</si>
  <si>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</si>
  <si>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</si>
  <si>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III.B.4. BASE LIQUIDABLE DEL AHORRO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</si>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</sst>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626517</v>
      </c>
      <c r="D10" s="17">
        <f t="shared" si="0"/>
        <v>0.11854045374124522</v>
      </c>
      <c r="E10" s="18">
        <f>E9+D10</f>
        <v>0.11854045374124522</v>
      </c>
      <c r="F10" s="26">
        <v>114.76024296</v>
      </c>
      <c r="G10" s="17">
        <f t="shared" si="1"/>
        <v>1.0606545192580625E-2</v>
      </c>
      <c r="H10" s="17">
        <f>H9+G10</f>
        <v>1.0606545192580625E-2</v>
      </c>
      <c r="I10" s="5">
        <f>F10*10^6/C10</f>
        <v>183.17179415722157</v>
      </c>
    </row>
    <row r="11" spans="2:10" ht="17.100000000000001" customHeight="1">
      <c r="B11" s="37" t="s">
        <v>13</v>
      </c>
      <c r="C11" s="4">
        <v>298174</v>
      </c>
      <c r="D11" s="17">
        <f t="shared" si="0"/>
        <v>5.6416156710579368E-2</v>
      </c>
      <c r="E11" s="18">
        <f t="shared" ref="E11:E55" si="2">E10+D11</f>
        <v>0.17495661045182459</v>
      </c>
      <c r="F11" s="26">
        <v>122.97080134999999</v>
      </c>
      <c r="G11" s="17">
        <f t="shared" si="1"/>
        <v>1.1365393870255619E-2</v>
      </c>
      <c r="H11" s="17">
        <f t="shared" ref="H11:H55" si="3">H10+G11</f>
        <v>2.1971939062836246E-2</v>
      </c>
      <c r="I11" s="5">
        <f>F11*10^6/C11</f>
        <v>412.41289096299477</v>
      </c>
    </row>
    <row r="12" spans="2:10" ht="17.100000000000001" customHeight="1">
      <c r="B12" s="37" t="s">
        <v>14</v>
      </c>
      <c r="C12" s="4">
        <v>472131</v>
      </c>
      <c r="D12" s="17">
        <f t="shared" si="0"/>
        <v>8.9329775513366516E-2</v>
      </c>
      <c r="E12" s="18">
        <f t="shared" si="2"/>
        <v>0.26428638596519111</v>
      </c>
      <c r="F12" s="26">
        <v>212.66574922000001</v>
      </c>
      <c r="G12" s="17">
        <f t="shared" si="1"/>
        <v>1.9655316352041541E-2</v>
      </c>
      <c r="H12" s="17">
        <f t="shared" si="3"/>
        <v>4.1627255414877787E-2</v>
      </c>
      <c r="I12" s="5">
        <f>F12*10^6/C12</f>
        <v>450.43801237368444</v>
      </c>
    </row>
    <row r="13" spans="2:10" ht="17.100000000000001" customHeight="1">
      <c r="B13" s="37" t="s">
        <v>15</v>
      </c>
      <c r="C13" s="4">
        <v>347855</v>
      </c>
      <c r="D13" s="17">
        <f t="shared" si="0"/>
        <v>6.5816074481874973E-2</v>
      </c>
      <c r="E13" s="18">
        <f t="shared" si="2"/>
        <v>0.33010246044706609</v>
      </c>
      <c r="F13" s="26">
        <v>232.49325542</v>
      </c>
      <c r="G13" s="17">
        <f t="shared" si="1"/>
        <v>2.1487844195676148E-2</v>
      </c>
      <c r="H13" s="17">
        <f t="shared" si="3"/>
        <v>6.3115099610553935E-2</v>
      </c>
      <c r="I13" s="5">
        <f t="shared" ref="I13:I55" si="4">F13*10^6/C13</f>
        <v>668.36255169539027</v>
      </c>
    </row>
    <row r="14" spans="2:10" ht="17.100000000000001" customHeight="1">
      <c r="B14" s="38" t="s">
        <v>16</v>
      </c>
      <c r="C14" s="6">
        <v>211606</v>
      </c>
      <c r="D14" s="19">
        <f t="shared" si="0"/>
        <v>4.0037016161365034E-2</v>
      </c>
      <c r="E14" s="20">
        <f t="shared" si="2"/>
        <v>0.37013947660843111</v>
      </c>
      <c r="F14" s="27">
        <v>197.70704103</v>
      </c>
      <c r="G14" s="19">
        <f t="shared" si="1"/>
        <v>1.8272779940933011E-2</v>
      </c>
      <c r="H14" s="19">
        <f t="shared" si="3"/>
        <v>8.138787955148695E-2</v>
      </c>
      <c r="I14" s="5">
        <f t="shared" si="4"/>
        <v>934.31680117766041</v>
      </c>
    </row>
    <row r="15" spans="2:10" ht="17.100000000000001" customHeight="1">
      <c r="B15" s="37" t="s">
        <v>17</v>
      </c>
      <c r="C15" s="4">
        <v>167239</v>
      </c>
      <c r="D15" s="17">
        <f t="shared" si="0"/>
        <v>3.1642536344954904E-2</v>
      </c>
      <c r="E15" s="18">
        <f t="shared" si="2"/>
        <v>0.401782012953386</v>
      </c>
      <c r="F15" s="26">
        <v>165.07820903999999</v>
      </c>
      <c r="G15" s="17">
        <f t="shared" si="1"/>
        <v>1.5257108553728976E-2</v>
      </c>
      <c r="H15" s="17">
        <f t="shared" si="3"/>
        <v>9.664498810521592E-2</v>
      </c>
      <c r="I15" s="9">
        <f t="shared" si="4"/>
        <v>987.07962281525238</v>
      </c>
    </row>
    <row r="16" spans="2:10" ht="17.100000000000001" customHeight="1">
      <c r="B16" s="37" t="s">
        <v>18</v>
      </c>
      <c r="C16" s="4">
        <v>143102</v>
      </c>
      <c r="D16" s="17">
        <f t="shared" si="0"/>
        <v>2.7075683519010137E-2</v>
      </c>
      <c r="E16" s="18">
        <f t="shared" si="2"/>
        <v>0.42885769647239613</v>
      </c>
      <c r="F16" s="26">
        <v>137.30416750999998</v>
      </c>
      <c r="G16" s="17">
        <f t="shared" si="1"/>
        <v>1.2690133972024446E-2</v>
      </c>
      <c r="H16" s="17">
        <f t="shared" si="3"/>
        <v>0.10933512207724036</v>
      </c>
      <c r="I16" s="5">
        <f t="shared" si="4"/>
        <v>959.48461593828176</v>
      </c>
    </row>
    <row r="17" spans="2:9" ht="17.100000000000001" customHeight="1">
      <c r="B17" s="37" t="s">
        <v>19</v>
      </c>
      <c r="C17" s="4">
        <v>131515</v>
      </c>
      <c r="D17" s="17">
        <f t="shared" si="0"/>
        <v>2.4883359547753479E-2</v>
      </c>
      <c r="E17" s="18">
        <f t="shared" si="2"/>
        <v>0.45374105602014964</v>
      </c>
      <c r="F17" s="26">
        <v>125.00955931999999</v>
      </c>
      <c r="G17" s="17">
        <f t="shared" si="1"/>
        <v>1.1553823050848032E-2</v>
      </c>
      <c r="H17" s="17">
        <f t="shared" si="3"/>
        <v>0.1208889451280884</v>
      </c>
      <c r="I17" s="5">
        <f t="shared" si="4"/>
        <v>950.53461065277725</v>
      </c>
    </row>
    <row r="18" spans="2:9" ht="17.100000000000001" customHeight="1">
      <c r="B18" s="37" t="s">
        <v>20</v>
      </c>
      <c r="C18" s="4">
        <v>173639</v>
      </c>
      <c r="D18" s="17">
        <f t="shared" si="0"/>
        <v>3.2853451458102624E-2</v>
      </c>
      <c r="E18" s="18">
        <f t="shared" si="2"/>
        <v>0.48659450747825228</v>
      </c>
      <c r="F18" s="26">
        <v>132.11723007000001</v>
      </c>
      <c r="G18" s="17">
        <f t="shared" si="1"/>
        <v>1.2210738974685307E-2</v>
      </c>
      <c r="H18" s="17">
        <f t="shared" si="3"/>
        <v>0.1330996841027737</v>
      </c>
      <c r="I18" s="5">
        <f t="shared" si="4"/>
        <v>760.87301856149827</v>
      </c>
    </row>
    <row r="19" spans="2:9" ht="17.100000000000001" customHeight="1">
      <c r="B19" s="37" t="s">
        <v>21</v>
      </c>
      <c r="C19" s="4">
        <v>198693</v>
      </c>
      <c r="D19" s="17">
        <f t="shared" si="0"/>
        <v>3.7593805715103082E-2</v>
      </c>
      <c r="E19" s="18">
        <f t="shared" si="2"/>
        <v>0.52418831319335535</v>
      </c>
      <c r="F19" s="26">
        <v>152.54506759999998</v>
      </c>
      <c r="G19" s="17">
        <f t="shared" si="1"/>
        <v>1.409875155081901E-2</v>
      </c>
      <c r="H19" s="17">
        <f t="shared" si="3"/>
        <v>0.14719843565359272</v>
      </c>
      <c r="I19" s="5">
        <f t="shared" si="4"/>
        <v>767.74253546929174</v>
      </c>
    </row>
    <row r="20" spans="2:9" ht="17.100000000000001" customHeight="1">
      <c r="B20" s="38" t="s">
        <v>22</v>
      </c>
      <c r="C20" s="6">
        <v>187559</v>
      </c>
      <c r="D20" s="19">
        <f t="shared" si="0"/>
        <v>3.5487191829198912E-2</v>
      </c>
      <c r="E20" s="20">
        <f t="shared" si="2"/>
        <v>0.55967550502255425</v>
      </c>
      <c r="F20" s="27">
        <v>158.13787858000001</v>
      </c>
      <c r="G20" s="19">
        <f t="shared" si="1"/>
        <v>1.4615658807922044E-2</v>
      </c>
      <c r="H20" s="19">
        <f t="shared" si="3"/>
        <v>0.16181409446151476</v>
      </c>
      <c r="I20" s="7">
        <f t="shared" si="4"/>
        <v>843.13671207460061</v>
      </c>
    </row>
    <row r="21" spans="2:9" ht="17.100000000000001" customHeight="1">
      <c r="B21" s="39" t="s">
        <v>23</v>
      </c>
      <c r="C21" s="8">
        <v>177075</v>
      </c>
      <c r="D21" s="21">
        <f t="shared" si="0"/>
        <v>3.3503561509473805E-2</v>
      </c>
      <c r="E21" s="22">
        <f t="shared" si="2"/>
        <v>0.59317906653202801</v>
      </c>
      <c r="F21" s="28">
        <v>164.51324932</v>
      </c>
      <c r="G21" s="21">
        <f t="shared" si="1"/>
        <v>1.520489298980536E-2</v>
      </c>
      <c r="H21" s="21">
        <f t="shared" si="3"/>
        <v>0.17701898745132011</v>
      </c>
      <c r="I21" s="5">
        <f t="shared" si="4"/>
        <v>929.05971661725255</v>
      </c>
    </row>
    <row r="22" spans="2:9" ht="17.100000000000001" customHeight="1">
      <c r="B22" s="37" t="s">
        <v>24</v>
      </c>
      <c r="C22" s="4">
        <v>173760</v>
      </c>
      <c r="D22" s="17">
        <f t="shared" si="0"/>
        <v>3.2876345321960571E-2</v>
      </c>
      <c r="E22" s="18">
        <f t="shared" si="2"/>
        <v>0.62605541185398861</v>
      </c>
      <c r="F22" s="26">
        <v>167.40541233000002</v>
      </c>
      <c r="G22" s="17">
        <f t="shared" si="1"/>
        <v>1.5472196865073099E-2</v>
      </c>
      <c r="H22" s="17">
        <f t="shared" si="3"/>
        <v>0.1924911843163932</v>
      </c>
      <c r="I22" s="5">
        <f t="shared" si="4"/>
        <v>963.4289383632597</v>
      </c>
    </row>
    <row r="23" spans="2:9" ht="17.100000000000001" customHeight="1">
      <c r="B23" s="37" t="s">
        <v>25</v>
      </c>
      <c r="C23" s="4">
        <v>171860</v>
      </c>
      <c r="D23" s="17">
        <f t="shared" si="0"/>
        <v>3.2516854897744842E-2</v>
      </c>
      <c r="E23" s="18">
        <f t="shared" si="2"/>
        <v>0.65857226675173342</v>
      </c>
      <c r="F23" s="26">
        <v>167.23482403999998</v>
      </c>
      <c r="G23" s="17">
        <f t="shared" si="1"/>
        <v>1.545643049546162E-2</v>
      </c>
      <c r="H23" s="17">
        <f t="shared" si="3"/>
        <v>0.20794761481185481</v>
      </c>
      <c r="I23" s="5">
        <f t="shared" si="4"/>
        <v>973.08753659955778</v>
      </c>
    </row>
    <row r="24" spans="2:9" ht="17.100000000000001" customHeight="1">
      <c r="B24" s="37" t="s">
        <v>26</v>
      </c>
      <c r="C24" s="4">
        <v>156912</v>
      </c>
      <c r="D24" s="17">
        <f t="shared" si="0"/>
        <v>2.9688611286599199E-2</v>
      </c>
      <c r="E24" s="18">
        <f t="shared" si="2"/>
        <v>0.68826087803833258</v>
      </c>
      <c r="F24" s="26">
        <v>162.17532201</v>
      </c>
      <c r="G24" s="17">
        <f t="shared" si="1"/>
        <v>1.4988813526823335E-2</v>
      </c>
      <c r="H24" s="17">
        <f t="shared" si="3"/>
        <v>0.22293642833867813</v>
      </c>
      <c r="I24" s="5">
        <f t="shared" si="4"/>
        <v>1033.5431452661364</v>
      </c>
    </row>
    <row r="25" spans="2:9" ht="17.100000000000001" customHeight="1">
      <c r="B25" s="37" t="s">
        <v>27</v>
      </c>
      <c r="C25" s="4">
        <v>140532</v>
      </c>
      <c r="D25" s="17">
        <f t="shared" si="0"/>
        <v>2.6589425418886755E-2</v>
      </c>
      <c r="E25" s="18">
        <f t="shared" si="2"/>
        <v>0.71485030345721934</v>
      </c>
      <c r="F25" s="26">
        <v>155.44543819999998</v>
      </c>
      <c r="G25" s="17">
        <f t="shared" si="1"/>
        <v>1.436681400041538E-2</v>
      </c>
      <c r="H25" s="17">
        <f t="shared" si="3"/>
        <v>0.2373032423390935</v>
      </c>
      <c r="I25" s="5">
        <f t="shared" si="4"/>
        <v>1106.1212976403949</v>
      </c>
    </row>
    <row r="26" spans="2:9" ht="17.100000000000001" customHeight="1">
      <c r="B26" s="38" t="s">
        <v>28</v>
      </c>
      <c r="C26" s="6">
        <v>131430</v>
      </c>
      <c r="D26" s="19">
        <f t="shared" si="0"/>
        <v>2.4867277081406985E-2</v>
      </c>
      <c r="E26" s="20">
        <f t="shared" si="2"/>
        <v>0.73971758053862635</v>
      </c>
      <c r="F26" s="29">
        <v>150.90131732</v>
      </c>
      <c r="G26" s="19">
        <f t="shared" si="1"/>
        <v>1.3946830369925261E-2</v>
      </c>
      <c r="H26" s="19">
        <f t="shared" si="3"/>
        <v>0.25125007270901878</v>
      </c>
      <c r="I26" s="5">
        <f t="shared" si="4"/>
        <v>1148.1497171117705</v>
      </c>
    </row>
    <row r="27" spans="2:9" ht="17.100000000000001" customHeight="1">
      <c r="B27" s="39" t="s">
        <v>29</v>
      </c>
      <c r="C27" s="8">
        <v>124119</v>
      </c>
      <c r="D27" s="21">
        <f t="shared" si="0"/>
        <v>2.3483995770122144E-2</v>
      </c>
      <c r="E27" s="22">
        <f t="shared" si="2"/>
        <v>0.76320157630874852</v>
      </c>
      <c r="F27" s="30">
        <v>147.03317644000001</v>
      </c>
      <c r="G27" s="21">
        <f t="shared" si="1"/>
        <v>1.3589323188023521E-2</v>
      </c>
      <c r="H27" s="21">
        <f t="shared" si="3"/>
        <v>0.26483939589704231</v>
      </c>
      <c r="I27" s="9">
        <f t="shared" si="4"/>
        <v>1184.6145750449166</v>
      </c>
    </row>
    <row r="28" spans="2:9" ht="17.100000000000001" customHeight="1">
      <c r="B28" s="37" t="s">
        <v>30</v>
      </c>
      <c r="C28" s="4">
        <v>114840</v>
      </c>
      <c r="D28" s="17">
        <f t="shared" si="0"/>
        <v>2.1728358061544384E-2</v>
      </c>
      <c r="E28" s="18">
        <f t="shared" si="2"/>
        <v>0.7849299343702929</v>
      </c>
      <c r="F28" s="31">
        <v>141.53975577</v>
      </c>
      <c r="G28" s="17">
        <f t="shared" si="1"/>
        <v>1.3081601932862704E-2</v>
      </c>
      <c r="H28" s="17">
        <f t="shared" si="3"/>
        <v>0.27792099782990504</v>
      </c>
      <c r="I28" s="5">
        <f t="shared" si="4"/>
        <v>1232.4952609717868</v>
      </c>
    </row>
    <row r="29" spans="2:9" ht="17.100000000000001" customHeight="1">
      <c r="B29" s="37" t="s">
        <v>31</v>
      </c>
      <c r="C29" s="4">
        <v>106773</v>
      </c>
      <c r="D29" s="17">
        <f t="shared" si="0"/>
        <v>2.0202037402518969E-2</v>
      </c>
      <c r="E29" s="18">
        <f t="shared" si="2"/>
        <v>0.80513197177281182</v>
      </c>
      <c r="F29" s="31">
        <v>137.51025584000001</v>
      </c>
      <c r="G29" s="17">
        <f t="shared" si="1"/>
        <v>1.2709181380163611E-2</v>
      </c>
      <c r="H29" s="17">
        <f t="shared" si="3"/>
        <v>0.29063017921006867</v>
      </c>
      <c r="I29" s="5">
        <f t="shared" si="4"/>
        <v>1287.8747983104342</v>
      </c>
    </row>
    <row r="30" spans="2:9" ht="17.100000000000001" customHeight="1">
      <c r="B30" s="37" t="s">
        <v>32</v>
      </c>
      <c r="C30" s="4">
        <v>203985</v>
      </c>
      <c r="D30" s="17">
        <f t="shared" si="0"/>
        <v>3.85950811492871E-2</v>
      </c>
      <c r="E30" s="18">
        <f t="shared" si="2"/>
        <v>0.84372705292209893</v>
      </c>
      <c r="F30" s="31">
        <v>275.85685274999997</v>
      </c>
      <c r="G30" s="17">
        <f t="shared" si="1"/>
        <v>2.5495660342892097E-2</v>
      </c>
      <c r="H30" s="17">
        <f t="shared" si="3"/>
        <v>0.31612583955296075</v>
      </c>
      <c r="I30" s="5">
        <f t="shared" si="4"/>
        <v>1352.3389109493346</v>
      </c>
    </row>
    <row r="31" spans="2:9" ht="17.100000000000001" customHeight="1">
      <c r="B31" s="37" t="s">
        <v>33</v>
      </c>
      <c r="C31" s="4">
        <v>180128</v>
      </c>
      <c r="D31" s="17">
        <f t="shared" si="0"/>
        <v>3.4081205859542552E-2</v>
      </c>
      <c r="E31" s="18">
        <f t="shared" si="2"/>
        <v>0.87780825878164148</v>
      </c>
      <c r="F31" s="31">
        <v>269.74723857999999</v>
      </c>
      <c r="G31" s="17">
        <f t="shared" si="1"/>
        <v>2.4930988317703698E-2</v>
      </c>
      <c r="H31" s="17">
        <f t="shared" si="3"/>
        <v>0.34105682787066444</v>
      </c>
      <c r="I31" s="5">
        <f t="shared" si="4"/>
        <v>1497.5308590557825</v>
      </c>
    </row>
    <row r="32" spans="2:9" ht="17.100000000000001" customHeight="1">
      <c r="B32" s="38" t="s">
        <v>34</v>
      </c>
      <c r="C32" s="6">
        <v>137284</v>
      </c>
      <c r="D32" s="19">
        <f t="shared" si="0"/>
        <v>2.5974885998964289E-2</v>
      </c>
      <c r="E32" s="20">
        <f t="shared" si="2"/>
        <v>0.90378314478060573</v>
      </c>
      <c r="F32" s="29">
        <v>262.03308016</v>
      </c>
      <c r="G32" s="19">
        <f t="shared" si="1"/>
        <v>2.4218018670776626E-2</v>
      </c>
      <c r="H32" s="19">
        <f t="shared" si="3"/>
        <v>0.36527484654144105</v>
      </c>
      <c r="I32" s="7">
        <f t="shared" si="4"/>
        <v>1908.6935124267941</v>
      </c>
    </row>
    <row r="33" spans="2:9" ht="17.100000000000001" customHeight="1">
      <c r="B33" s="39" t="s">
        <v>35</v>
      </c>
      <c r="C33" s="8">
        <v>95334</v>
      </c>
      <c r="D33" s="21">
        <f t="shared" si="0"/>
        <v>1.8037715843253851E-2</v>
      </c>
      <c r="E33" s="22">
        <f t="shared" si="2"/>
        <v>0.92182086062385959</v>
      </c>
      <c r="F33" s="30">
        <v>232.09623456</v>
      </c>
      <c r="G33" s="21">
        <f t="shared" si="1"/>
        <v>2.1451150131727059E-2</v>
      </c>
      <c r="H33" s="21">
        <f t="shared" si="3"/>
        <v>0.38672599667316809</v>
      </c>
      <c r="I33" s="5">
        <f t="shared" si="4"/>
        <v>2434.5588621058596</v>
      </c>
    </row>
    <row r="34" spans="2:9" ht="17.100000000000001" customHeight="1">
      <c r="B34" s="37" t="s">
        <v>36</v>
      </c>
      <c r="C34" s="4">
        <v>67322</v>
      </c>
      <c r="D34" s="17">
        <f t="shared" si="0"/>
        <v>1.2737691757395428E-2</v>
      </c>
      <c r="E34" s="18">
        <f t="shared" si="2"/>
        <v>0.93455855238125507</v>
      </c>
      <c r="F34" s="31">
        <v>208.68035828999999</v>
      </c>
      <c r="G34" s="17">
        <f t="shared" si="1"/>
        <v>1.9286972508225527E-2</v>
      </c>
      <c r="H34" s="17">
        <f t="shared" si="3"/>
        <v>0.40601296918139362</v>
      </c>
      <c r="I34" s="5">
        <f t="shared" si="4"/>
        <v>3099.7349795015002</v>
      </c>
    </row>
    <row r="35" spans="2:9" ht="17.100000000000001" customHeight="1">
      <c r="B35" s="37" t="s">
        <v>37</v>
      </c>
      <c r="C35" s="4">
        <v>51828</v>
      </c>
      <c r="D35" s="17">
        <f t="shared" si="0"/>
        <v>9.8061419506593715E-3</v>
      </c>
      <c r="E35" s="18">
        <f t="shared" si="2"/>
        <v>0.94436469433191439</v>
      </c>
      <c r="F35" s="31">
        <v>187.35139504</v>
      </c>
      <c r="G35" s="17">
        <f t="shared" si="1"/>
        <v>1.7315674724367854E-2</v>
      </c>
      <c r="H35" s="17">
        <f t="shared" si="3"/>
        <v>0.42332864390576147</v>
      </c>
      <c r="I35" s="5">
        <f t="shared" si="4"/>
        <v>3614.8683151964187</v>
      </c>
    </row>
    <row r="36" spans="2:9" ht="17.100000000000001" customHeight="1">
      <c r="B36" s="37" t="s">
        <v>38</v>
      </c>
      <c r="C36" s="4">
        <v>41805</v>
      </c>
      <c r="D36" s="17">
        <f t="shared" si="0"/>
        <v>7.909735360178187E-3</v>
      </c>
      <c r="E36" s="18">
        <f t="shared" si="2"/>
        <v>0.95227442969209253</v>
      </c>
      <c r="F36" s="31">
        <v>166.82288778999998</v>
      </c>
      <c r="G36" s="17">
        <f t="shared" si="1"/>
        <v>1.5418357898720864E-2</v>
      </c>
      <c r="H36" s="17">
        <f t="shared" si="3"/>
        <v>0.43874700180448234</v>
      </c>
      <c r="I36" s="5">
        <f t="shared" si="4"/>
        <v>3990.5008441573973</v>
      </c>
    </row>
    <row r="37" spans="2:9" ht="17.100000000000001" customHeight="1">
      <c r="B37" s="37" t="s">
        <v>39</v>
      </c>
      <c r="C37" s="4">
        <v>34909</v>
      </c>
      <c r="D37" s="17">
        <f t="shared" si="0"/>
        <v>6.6049743257615189E-3</v>
      </c>
      <c r="E37" s="18">
        <f t="shared" si="2"/>
        <v>0.9588794040178541</v>
      </c>
      <c r="F37" s="31">
        <v>155.21417750000001</v>
      </c>
      <c r="G37" s="17">
        <f t="shared" si="1"/>
        <v>1.434544007332573E-2</v>
      </c>
      <c r="H37" s="17">
        <f t="shared" si="3"/>
        <v>0.45309244187780806</v>
      </c>
      <c r="I37" s="5">
        <f t="shared" si="4"/>
        <v>4446.2510384141624</v>
      </c>
    </row>
    <row r="38" spans="2:9" ht="17.100000000000001" customHeight="1">
      <c r="B38" s="38" t="s">
        <v>40</v>
      </c>
      <c r="C38" s="6">
        <v>29526</v>
      </c>
      <c r="D38" s="19">
        <f t="shared" si="0"/>
        <v>5.5864811923124298E-3</v>
      </c>
      <c r="E38" s="20">
        <f t="shared" si="2"/>
        <v>0.96446588521016652</v>
      </c>
      <c r="F38" s="29">
        <v>142.95336718000001</v>
      </c>
      <c r="G38" s="19">
        <f t="shared" si="1"/>
        <v>1.321225287014016E-2</v>
      </c>
      <c r="H38" s="19">
        <f t="shared" si="3"/>
        <v>0.46630469474794822</v>
      </c>
      <c r="I38" s="5">
        <f t="shared" si="4"/>
        <v>4841.6096721533568</v>
      </c>
    </row>
    <row r="39" spans="2:9" ht="17.100000000000001" customHeight="1">
      <c r="B39" s="39" t="s">
        <v>41</v>
      </c>
      <c r="C39" s="8">
        <v>24674</v>
      </c>
      <c r="D39" s="21">
        <f t="shared" si="0"/>
        <v>4.668456172157315E-3</v>
      </c>
      <c r="E39" s="22">
        <f t="shared" si="2"/>
        <v>0.96913434138232379</v>
      </c>
      <c r="F39" s="30">
        <v>131.38708729000001</v>
      </c>
      <c r="G39" s="21">
        <f t="shared" si="1"/>
        <v>1.2143256611513545E-2</v>
      </c>
      <c r="H39" s="21">
        <f t="shared" si="3"/>
        <v>0.47844795135946178</v>
      </c>
      <c r="I39" s="9">
        <f t="shared" si="4"/>
        <v>5324.9204543243904</v>
      </c>
    </row>
    <row r="40" spans="2:9" ht="17.100000000000001" customHeight="1">
      <c r="B40" s="37" t="s">
        <v>42</v>
      </c>
      <c r="C40" s="4">
        <v>37433</v>
      </c>
      <c r="D40" s="17">
        <f t="shared" si="0"/>
        <v>7.0825289735091503E-3</v>
      </c>
      <c r="E40" s="18">
        <f t="shared" si="2"/>
        <v>0.97621687035583293</v>
      </c>
      <c r="F40" s="31">
        <v>238.33061125</v>
      </c>
      <c r="G40" s="17">
        <f t="shared" si="1"/>
        <v>2.2027353147723673E-2</v>
      </c>
      <c r="H40" s="17">
        <f t="shared" si="3"/>
        <v>0.50047530450718547</v>
      </c>
      <c r="I40" s="5">
        <f t="shared" si="4"/>
        <v>6366.8584203777418</v>
      </c>
    </row>
    <row r="41" spans="2:9" ht="17.100000000000001" customHeight="1">
      <c r="B41" s="37" t="s">
        <v>43</v>
      </c>
      <c r="C41" s="4">
        <v>26915</v>
      </c>
      <c r="D41" s="17">
        <f t="shared" si="0"/>
        <v>5.0924656672454464E-3</v>
      </c>
      <c r="E41" s="18">
        <f t="shared" si="2"/>
        <v>0.98130933602307835</v>
      </c>
      <c r="F41" s="31">
        <v>209.55478606</v>
      </c>
      <c r="G41" s="17">
        <f t="shared" si="1"/>
        <v>1.9367790197530918E-2</v>
      </c>
      <c r="H41" s="17">
        <f t="shared" si="3"/>
        <v>0.51984309470471635</v>
      </c>
      <c r="I41" s="5">
        <f t="shared" si="4"/>
        <v>7785.7992219951702</v>
      </c>
    </row>
    <row r="42" spans="2:9" ht="17.100000000000001" customHeight="1">
      <c r="B42" s="37" t="s">
        <v>44</v>
      </c>
      <c r="C42" s="4">
        <v>19606</v>
      </c>
      <c r="D42" s="17">
        <f t="shared" si="0"/>
        <v>3.7095627669334655E-3</v>
      </c>
      <c r="E42" s="18">
        <f t="shared" si="2"/>
        <v>0.98501889879001181</v>
      </c>
      <c r="F42" s="31">
        <v>182.26545593</v>
      </c>
      <c r="G42" s="17">
        <f t="shared" si="1"/>
        <v>1.6845614347833701E-2</v>
      </c>
      <c r="H42" s="17">
        <f t="shared" si="3"/>
        <v>0.53668870905255006</v>
      </c>
      <c r="I42" s="5">
        <f t="shared" si="4"/>
        <v>9296.4121151688269</v>
      </c>
    </row>
    <row r="43" spans="2:9" ht="17.100000000000001" customHeight="1">
      <c r="B43" s="37" t="s">
        <v>45</v>
      </c>
      <c r="C43" s="4">
        <v>14378</v>
      </c>
      <c r="D43" s="17">
        <f t="shared" si="0"/>
        <v>2.7203964838809222E-3</v>
      </c>
      <c r="E43" s="18">
        <f t="shared" si="2"/>
        <v>0.9877392952738927</v>
      </c>
      <c r="F43" s="31">
        <v>163.98647499</v>
      </c>
      <c r="G43" s="17">
        <f t="shared" si="1"/>
        <v>1.5156206653899084E-2</v>
      </c>
      <c r="H43" s="17">
        <f t="shared" si="3"/>
        <v>0.55184491570644911</v>
      </c>
      <c r="I43" s="5">
        <f t="shared" si="4"/>
        <v>11405.374529837252</v>
      </c>
    </row>
    <row r="44" spans="2:9" ht="17.100000000000001" customHeight="1">
      <c r="B44" s="38" t="s">
        <v>46</v>
      </c>
      <c r="C44" s="6">
        <v>10755</v>
      </c>
      <c r="D44" s="19">
        <f t="shared" si="0"/>
        <v>2.0349050065474558E-3</v>
      </c>
      <c r="E44" s="20">
        <f t="shared" si="2"/>
        <v>0.98977420028044016</v>
      </c>
      <c r="F44" s="29">
        <v>147.98521531999998</v>
      </c>
      <c r="G44" s="19">
        <f t="shared" si="1"/>
        <v>1.3677313969023637E-2</v>
      </c>
      <c r="H44" s="19">
        <f t="shared" si="3"/>
        <v>0.56552222967547272</v>
      </c>
      <c r="I44" s="7">
        <f t="shared" si="4"/>
        <v>13759.666696420269</v>
      </c>
    </row>
    <row r="45" spans="2:9" ht="17.100000000000001" customHeight="1">
      <c r="B45" s="39" t="s">
        <v>47</v>
      </c>
      <c r="C45" s="8">
        <v>8218</v>
      </c>
      <c r="D45" s="21">
        <f t="shared" si="0"/>
        <v>1.5548906874762428E-3</v>
      </c>
      <c r="E45" s="22">
        <f t="shared" si="2"/>
        <v>0.99132909096791644</v>
      </c>
      <c r="F45" s="30">
        <v>131.99841294000001</v>
      </c>
      <c r="G45" s="21">
        <f t="shared" si="1"/>
        <v>1.2199757477727018E-2</v>
      </c>
      <c r="H45" s="21">
        <f t="shared" si="3"/>
        <v>0.57772198715319978</v>
      </c>
      <c r="I45" s="9">
        <f t="shared" si="4"/>
        <v>16062.109143343881</v>
      </c>
    </row>
    <row r="46" spans="2:9" ht="17.100000000000001" customHeight="1">
      <c r="B46" s="37" t="s">
        <v>48</v>
      </c>
      <c r="C46" s="4">
        <v>18389</v>
      </c>
      <c r="D46" s="17">
        <f t="shared" si="0"/>
        <v>3.4792996899489694E-3</v>
      </c>
      <c r="E46" s="18">
        <f t="shared" si="2"/>
        <v>0.99480839065786542</v>
      </c>
      <c r="F46" s="31">
        <v>417.29276012999998</v>
      </c>
      <c r="G46" s="17">
        <f t="shared" si="1"/>
        <v>3.8567664242382775E-2</v>
      </c>
      <c r="H46" s="17">
        <f t="shared" si="3"/>
        <v>0.61628965139558256</v>
      </c>
      <c r="I46" s="5">
        <f t="shared" si="4"/>
        <v>22692.520535646308</v>
      </c>
    </row>
    <row r="47" spans="2:9" ht="17.100000000000001" customHeight="1">
      <c r="B47" s="37" t="s">
        <v>49</v>
      </c>
      <c r="C47" s="4">
        <v>8698</v>
      </c>
      <c r="D47" s="17">
        <f t="shared" si="0"/>
        <v>1.6457093209623218E-3</v>
      </c>
      <c r="E47" s="18">
        <f t="shared" si="2"/>
        <v>0.99645409997882772</v>
      </c>
      <c r="F47" s="31">
        <v>301.93465553999999</v>
      </c>
      <c r="G47" s="17">
        <f t="shared" si="1"/>
        <v>2.7905862575661404E-2</v>
      </c>
      <c r="H47" s="17">
        <f t="shared" si="3"/>
        <v>0.64419551397124397</v>
      </c>
      <c r="I47" s="5">
        <f t="shared" si="4"/>
        <v>34713.112846631411</v>
      </c>
    </row>
    <row r="48" spans="2:9" ht="17.100000000000001" customHeight="1">
      <c r="B48" s="37" t="s">
        <v>50</v>
      </c>
      <c r="C48" s="4">
        <v>5004</v>
      </c>
      <c r="D48" s="17">
        <f t="shared" si="0"/>
        <v>9.4678425409237279E-4</v>
      </c>
      <c r="E48" s="18">
        <f t="shared" si="2"/>
        <v>0.99740088423292006</v>
      </c>
      <c r="F48" s="31">
        <v>234.83210818000001</v>
      </c>
      <c r="G48" s="17">
        <f t="shared" si="1"/>
        <v>2.1704009192001387E-2</v>
      </c>
      <c r="H48" s="17">
        <f t="shared" si="3"/>
        <v>0.66589952316324541</v>
      </c>
      <c r="I48" s="5">
        <f t="shared" si="4"/>
        <v>46928.878533173462</v>
      </c>
    </row>
    <row r="49" spans="2:9" ht="17.100000000000001" customHeight="1">
      <c r="B49" s="37" t="s">
        <v>51</v>
      </c>
      <c r="C49" s="4">
        <v>3201</v>
      </c>
      <c r="D49" s="17">
        <f t="shared" si="0"/>
        <v>6.0564676206028884E-4</v>
      </c>
      <c r="E49" s="18">
        <f t="shared" si="2"/>
        <v>0.99800653099498038</v>
      </c>
      <c r="F49" s="31">
        <v>186.20883149000002</v>
      </c>
      <c r="G49" s="17">
        <f t="shared" si="1"/>
        <v>1.721007498341319E-2</v>
      </c>
      <c r="H49" s="17">
        <f t="shared" si="3"/>
        <v>0.68310959814665861</v>
      </c>
      <c r="I49" s="5">
        <f t="shared" si="4"/>
        <v>58172.081065292099</v>
      </c>
    </row>
    <row r="50" spans="2:9" ht="17.100000000000001" customHeight="1">
      <c r="B50" s="38" t="s">
        <v>52</v>
      </c>
      <c r="C50" s="6">
        <v>2141</v>
      </c>
      <c r="D50" s="19">
        <f t="shared" si="0"/>
        <v>4.0508894644519788E-4</v>
      </c>
      <c r="E50" s="20">
        <f t="shared" si="2"/>
        <v>0.99841161994142558</v>
      </c>
      <c r="F50" s="29">
        <v>150.75413534999998</v>
      </c>
      <c r="G50" s="19">
        <f t="shared" si="1"/>
        <v>1.3933227294713208E-2</v>
      </c>
      <c r="H50" s="19">
        <f t="shared" si="3"/>
        <v>0.69704282544137186</v>
      </c>
      <c r="I50" s="7">
        <f t="shared" si="4"/>
        <v>70412.954390471743</v>
      </c>
    </row>
    <row r="51" spans="2:9" ht="17.100000000000001" customHeight="1">
      <c r="B51" s="37" t="s">
        <v>53</v>
      </c>
      <c r="C51" s="4">
        <v>1544</v>
      </c>
      <c r="D51" s="17">
        <f t="shared" si="0"/>
        <v>2.9213327104688722E-4</v>
      </c>
      <c r="E51" s="18">
        <f t="shared" si="2"/>
        <v>0.99870375321247251</v>
      </c>
      <c r="F51" s="31">
        <v>139.40401590000002</v>
      </c>
      <c r="G51" s="17">
        <f t="shared" si="1"/>
        <v>1.2884209344049113E-2</v>
      </c>
      <c r="H51" s="17">
        <f t="shared" si="3"/>
        <v>0.70992703478542096</v>
      </c>
      <c r="I51" s="5">
        <f t="shared" si="4"/>
        <v>90287.575064766846</v>
      </c>
    </row>
    <row r="52" spans="2:9" ht="17.100000000000001" customHeight="1">
      <c r="B52" s="37" t="s">
        <v>54</v>
      </c>
      <c r="C52" s="4">
        <v>3477</v>
      </c>
      <c r="D52" s="17">
        <f t="shared" si="0"/>
        <v>6.5786747631478419E-4</v>
      </c>
      <c r="E52" s="18">
        <f t="shared" si="2"/>
        <v>0.99936162068878731</v>
      </c>
      <c r="F52" s="31">
        <v>472.63434037999997</v>
      </c>
      <c r="G52" s="17">
        <f t="shared" si="1"/>
        <v>4.3682527689953607E-2</v>
      </c>
      <c r="H52" s="17">
        <f t="shared" si="3"/>
        <v>0.75360956247537458</v>
      </c>
      <c r="I52" s="5">
        <f t="shared" si="4"/>
        <v>135931.6480816796</v>
      </c>
    </row>
    <row r="53" spans="2:9" ht="17.100000000000001" customHeight="1">
      <c r="B53" s="37" t="s">
        <v>55</v>
      </c>
      <c r="C53" s="4">
        <v>1259</v>
      </c>
      <c r="D53" s="17">
        <f t="shared" si="0"/>
        <v>2.3820970741452783E-4</v>
      </c>
      <c r="E53" s="18">
        <f t="shared" si="2"/>
        <v>0.99959983039620182</v>
      </c>
      <c r="F53" s="31">
        <v>292.01547525000001</v>
      </c>
      <c r="G53" s="17">
        <f t="shared" si="1"/>
        <v>2.6989097053860354E-2</v>
      </c>
      <c r="H53" s="17">
        <f t="shared" si="3"/>
        <v>0.78059865952923491</v>
      </c>
      <c r="I53" s="5">
        <f t="shared" si="4"/>
        <v>231942.39495631453</v>
      </c>
    </row>
    <row r="54" spans="2:9" ht="17.100000000000001" customHeight="1">
      <c r="B54" s="37" t="s">
        <v>56</v>
      </c>
      <c r="C54" s="4">
        <v>631</v>
      </c>
      <c r="D54" s="17">
        <f t="shared" si="0"/>
        <v>1.1938866193690792E-4</v>
      </c>
      <c r="E54" s="18">
        <f t="shared" si="2"/>
        <v>0.99971921905813876</v>
      </c>
      <c r="F54" s="31">
        <v>218.84770587</v>
      </c>
      <c r="G54" s="17">
        <f t="shared" si="1"/>
        <v>2.0226674523613673E-2</v>
      </c>
      <c r="H54" s="17">
        <f t="shared" si="3"/>
        <v>0.80082533405284861</v>
      </c>
      <c r="I54" s="5">
        <f t="shared" si="4"/>
        <v>346826.79218700476</v>
      </c>
    </row>
    <row r="55" spans="2:9" ht="17.100000000000001" customHeight="1" thickBot="1">
      <c r="B55" s="40" t="s">
        <v>57</v>
      </c>
      <c r="C55" s="10">
        <v>1484</v>
      </c>
      <c r="D55" s="23">
        <f t="shared" si="0"/>
        <v>2.8078094186112734E-4</v>
      </c>
      <c r="E55" s="18">
        <f t="shared" si="2"/>
        <v>0.99999999999999989</v>
      </c>
      <c r="F55" s="32">
        <v>2155.02151177</v>
      </c>
      <c r="G55" s="23">
        <f t="shared" si="1"/>
        <v>0.19917466594715133</v>
      </c>
      <c r="H55" s="17">
        <f t="shared" si="3"/>
        <v>1</v>
      </c>
      <c r="I55" s="5">
        <f t="shared" si="4"/>
        <v>1452170.8300336928</v>
      </c>
    </row>
    <row r="56" spans="2:9" ht="17.100000000000001" customHeight="1" thickTop="1" thickBot="1">
      <c r="B56" s="11" t="s">
        <v>8</v>
      </c>
      <c r="C56" s="12">
        <v>5285259</v>
      </c>
      <c r="D56" s="34">
        <f t="shared" si="0"/>
        <v>1</v>
      </c>
      <c r="E56" s="24"/>
      <c r="F56" s="33">
        <v>10819.757128860001</v>
      </c>
      <c r="G56" s="34">
        <f t="shared" si="1"/>
        <v>1</v>
      </c>
      <c r="H56" s="24"/>
      <c r="I56" s="13">
        <f>F56*10^6/C56</f>
        <v>2047.1574106131791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3:H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2019-06-20T10:59:15Z</dcterms:modified>
</cp:coreProperties>
</file>