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0" yWindow="-60" windowWidth="18420" windowHeight="6420" autoFilterDateGrouping="0"/>
  </bookViews>
  <sheets>
    <sheet name="III.B.5" sheetId="68" r:id="rId1"/>
  </sheets>
  <calcPr calcId="162913"/>
</workbook>
</file>

<file path=xl/calcChain.xml><?xml version="1.0" encoding="utf-8"?>
<calcChain xmlns="http://schemas.openxmlformats.org/spreadsheetml/2006/main">
  <c r="I56" i="68" l="1"/>
  <c r="I13" i="68"/>
  <c r="I14" i="68"/>
  <c r="I15" i="68"/>
  <c r="I16" i="68"/>
  <c r="I17" i="68"/>
  <c r="I18" i="68"/>
  <c r="I19" i="68"/>
  <c r="I20" i="68"/>
  <c r="I21" i="68"/>
  <c r="I22" i="68"/>
  <c r="I23" i="68"/>
  <c r="I24" i="68"/>
  <c r="I25" i="68"/>
  <c r="I26" i="68"/>
  <c r="I27" i="68"/>
  <c r="I28" i="68"/>
  <c r="I29" i="68"/>
  <c r="I30" i="68"/>
  <c r="I31" i="68"/>
  <c r="I32" i="68"/>
  <c r="I33" i="68"/>
  <c r="I34" i="68"/>
  <c r="I35" i="68"/>
  <c r="I36" i="68"/>
  <c r="I37" i="68"/>
  <c r="I38" i="68"/>
  <c r="I39" i="68"/>
  <c r="I40" i="68"/>
  <c r="I41" i="68"/>
  <c r="I42" i="68"/>
  <c r="I43" i="68"/>
  <c r="I44" i="68"/>
  <c r="I45" i="68"/>
  <c r="I46" i="68"/>
  <c r="I47" i="68"/>
  <c r="I48" i="68"/>
  <c r="I49" i="68"/>
  <c r="I50" i="68"/>
  <c r="I51" i="68"/>
  <c r="I52" i="68"/>
  <c r="I53" i="68"/>
  <c r="I54" i="68"/>
  <c r="I55" i="68"/>
  <c r="I12" i="68"/>
  <c r="I11" i="68"/>
  <c r="I10" i="68"/>
  <c r="G9" i="68"/>
  <c r="H9" i="68" s="1"/>
  <c r="G10" i="68"/>
  <c r="G11" i="68"/>
  <c r="G12" i="68"/>
  <c r="G13" i="68"/>
  <c r="G14" i="68"/>
  <c r="G15" i="68"/>
  <c r="G16" i="68"/>
  <c r="G17" i="68"/>
  <c r="G18" i="68"/>
  <c r="G19" i="68"/>
  <c r="G20" i="68"/>
  <c r="G21" i="68"/>
  <c r="G22" i="68"/>
  <c r="G23" i="68"/>
  <c r="G24" i="68"/>
  <c r="G25" i="68"/>
  <c r="G26" i="68"/>
  <c r="G27" i="68"/>
  <c r="G28" i="68"/>
  <c r="G29" i="68"/>
  <c r="G30" i="68"/>
  <c r="G31" i="68"/>
  <c r="G32" i="68"/>
  <c r="G33" i="68"/>
  <c r="G34" i="68"/>
  <c r="G35" i="68"/>
  <c r="G36" i="68"/>
  <c r="G37" i="68"/>
  <c r="G38" i="68"/>
  <c r="G39" i="68"/>
  <c r="G40" i="68"/>
  <c r="G41" i="68"/>
  <c r="G42" i="68"/>
  <c r="G43" i="68"/>
  <c r="G44" i="68"/>
  <c r="G45" i="68"/>
  <c r="G46" i="68"/>
  <c r="G47" i="68"/>
  <c r="G48" i="68"/>
  <c r="G49" i="68"/>
  <c r="G50" i="68"/>
  <c r="G51" i="68"/>
  <c r="G52" i="68"/>
  <c r="G53" i="68"/>
  <c r="G54" i="68"/>
  <c r="G55" i="68"/>
  <c r="D9" i="68"/>
  <c r="E9" i="68" s="1"/>
  <c r="D10" i="68"/>
  <c r="D11" i="68"/>
  <c r="D12" i="68"/>
  <c r="D13" i="68"/>
  <c r="D14" i="68"/>
  <c r="D15" i="68"/>
  <c r="D16" i="68"/>
  <c r="D17" i="68"/>
  <c r="D18" i="68"/>
  <c r="D19" i="68"/>
  <c r="D20" i="68"/>
  <c r="D21" i="68"/>
  <c r="D22" i="68"/>
  <c r="D23" i="68"/>
  <c r="D24" i="68"/>
  <c r="D25" i="68"/>
  <c r="D26" i="68"/>
  <c r="D27" i="68"/>
  <c r="D28" i="68"/>
  <c r="D29" i="68"/>
  <c r="D30" i="68"/>
  <c r="D31" i="68"/>
  <c r="D32" i="68"/>
  <c r="D33" i="68"/>
  <c r="D34" i="68"/>
  <c r="D35" i="68"/>
  <c r="D36" i="68"/>
  <c r="D37" i="68"/>
  <c r="D38" i="68"/>
  <c r="D39" i="68"/>
  <c r="D40" i="68"/>
  <c r="D41" i="68"/>
  <c r="D42" i="68"/>
  <c r="D43" i="68"/>
  <c r="D44" i="68"/>
  <c r="D45" i="68"/>
  <c r="D46" i="68"/>
  <c r="D47" i="68"/>
  <c r="D48" i="68"/>
  <c r="D49" i="68"/>
  <c r="D50" i="68"/>
  <c r="D51" i="68"/>
  <c r="D52" i="68"/>
  <c r="D53" i="68"/>
  <c r="D54" i="68"/>
  <c r="D55" i="68"/>
  <c r="G56" i="68"/>
  <c r="D56" i="68"/>
  <c r="H10" i="68" l="1"/>
  <c r="E10" i="68"/>
  <c r="E11" i="68" s="1"/>
  <c r="E12" i="68" s="1"/>
  <c r="E13" i="68" s="1"/>
  <c r="E14" i="68" s="1"/>
  <c r="E15" i="68" s="1"/>
  <c r="E16" i="68" s="1"/>
  <c r="E17" i="68" s="1"/>
  <c r="E18" i="68" s="1"/>
  <c r="E19" i="68" s="1"/>
  <c r="E20" i="68" s="1"/>
  <c r="E21" i="68" s="1"/>
  <c r="E22" i="68" s="1"/>
  <c r="E23" i="68" s="1"/>
  <c r="E24" i="68" s="1"/>
  <c r="E25" i="68" s="1"/>
  <c r="E26" i="68" s="1"/>
  <c r="E27" i="68" s="1"/>
  <c r="E28" i="68" s="1"/>
  <c r="E29" i="68" s="1"/>
  <c r="E30" i="68" s="1"/>
  <c r="E31" i="68" s="1"/>
  <c r="E32" i="68" s="1"/>
  <c r="E33" i="68" s="1"/>
  <c r="E34" i="68" s="1"/>
  <c r="E35" i="68" s="1"/>
  <c r="E36" i="68" s="1"/>
  <c r="E37" i="68" s="1"/>
  <c r="E38" i="68" s="1"/>
  <c r="E39" i="68" s="1"/>
  <c r="E40" i="68" s="1"/>
  <c r="E41" i="68" s="1"/>
  <c r="E42" i="68" s="1"/>
  <c r="E43" i="68" s="1"/>
  <c r="E44" i="68" s="1"/>
  <c r="E45" i="68" s="1"/>
  <c r="E46" i="68" s="1"/>
  <c r="E47" i="68" s="1"/>
  <c r="E48" i="68" s="1"/>
  <c r="E49" i="68" s="1"/>
  <c r="E50" i="68" s="1"/>
  <c r="E51" i="68" s="1"/>
  <c r="E52" i="68" s="1"/>
  <c r="E53" i="68" s="1"/>
  <c r="E54" i="68" s="1"/>
  <c r="E55" i="68" s="1"/>
  <c r="H11" i="68"/>
  <c r="H12" i="68" s="1"/>
  <c r="H13" i="68" s="1"/>
  <c r="H14" i="68" s="1"/>
  <c r="H15" i="68" s="1"/>
  <c r="H16" i="68" s="1"/>
  <c r="H17" i="68" s="1"/>
  <c r="H18" i="68" s="1"/>
  <c r="H19" i="68" s="1"/>
  <c r="H20" i="68" s="1"/>
  <c r="H21" i="68" s="1"/>
  <c r="H22" i="68" s="1"/>
  <c r="H23" i="68" s="1"/>
  <c r="H24" i="68" s="1"/>
  <c r="H25" i="68" s="1"/>
  <c r="H26" i="68" s="1"/>
  <c r="H27" i="68" s="1"/>
  <c r="H28" i="68" s="1"/>
  <c r="H29" i="68" s="1"/>
  <c r="H30" i="68" s="1"/>
  <c r="H31" i="68" s="1"/>
  <c r="H32" i="68" s="1"/>
  <c r="H33" i="68" s="1"/>
  <c r="H34" i="68" s="1"/>
  <c r="H35" i="68" s="1"/>
  <c r="H36" i="68" s="1"/>
  <c r="H37" i="68" s="1"/>
  <c r="H38" i="68" s="1"/>
  <c r="H39" i="68" s="1"/>
  <c r="H40" i="68" s="1"/>
  <c r="H41" i="68" s="1"/>
  <c r="H42" i="68" s="1"/>
  <c r="H43" i="68" s="1"/>
  <c r="H44" i="68" s="1"/>
  <c r="H45" i="68" s="1"/>
  <c r="H46" i="68" s="1"/>
  <c r="H47" i="68" s="1"/>
  <c r="H48" i="68" s="1"/>
  <c r="H49" i="68" s="1"/>
  <c r="H50" i="68" s="1"/>
  <c r="H51" i="68" s="1"/>
  <c r="H52" i="68" s="1"/>
  <c r="H53" i="68" s="1"/>
  <c r="H54" i="68" s="1"/>
  <c r="H55" i="68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<sst xmlns="http://schemas.openxmlformats.org/spreadsheetml/2006/main" count="71" uniqueCount="67">
  <si>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</si>
  <si>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</si>
  <si>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</si>
  <si>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</si>
  <si>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</si>
  <si>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</si>
  <si>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</si>
  <si>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</si>
  <si>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</si>
  <si>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</si>
  <si>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</si>
  <si>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</si>
  <si>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</si>
  <si>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</si>
  <si>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</si>
  <si>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</si>
  <si>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</si>
  <si>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</si>
  <si>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</si>
  <si>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</si>
  <si>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</si>
  <si>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</si>
  <si>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</si>
  <si>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</si>
  <si>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</si>
  <si>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</si>
  <si>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</si>
  <si>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</si>
  <si>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</si>
  <si>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</si>
  <si>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</si>
  <si>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</si>
  <si>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</si>
  <si>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</si>
  <si>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</si>
  <si>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</si>
  <si>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</si>
  <si>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</si>
  <si>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</si>
  <si>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</si>
  <si>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</si>
  <si>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</si>
  <si>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</si>
  <si>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</si>
  <si>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</si>
  <si>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</si>
  <si>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</si>
  <si>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</si>
  <si>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</si>
  <si>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</si>
  <si>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</si>
  <si>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</si>
  <si>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</si>
  <si>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</si>
  <si>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</si>
  <si>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</si>
  <si>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</si>
  <si>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</si>
  <si>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</si>
  <si>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</si>
  <si>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</si>
  <si>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</si>
  <si>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</si>
  <si>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</si>
  <si>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</si>
  <si>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III.B.5. CUOTA ÍNTEGRA TOTAL</t>
  </si>
  <si>
    <t xml:space="preserve">IRPF  2015.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</si>
</sst>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5">
        <v>0</v>
      </c>
      <c r="G9" s="15">
        <f t="shared" ref="G9:G56" si="1">F9/$F$56</f>
        <v>0</v>
      </c>
      <c r="H9" s="15">
        <f>G9</f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193</v>
      </c>
      <c r="D10" s="17">
        <f t="shared" si="0"/>
        <v>4.1707239382698281E-5</v>
      </c>
      <c r="E10" s="18">
        <f>E9+D10</f>
        <v>4.1707239382698281E-5</v>
      </c>
      <c r="F10" s="26">
        <v>2.2684240000000001E-2</v>
      </c>
      <c r="G10" s="17">
        <f t="shared" si="1"/>
        <v>1.0125610988522653E-6</v>
      </c>
      <c r="H10" s="17">
        <f>H9+G10</f>
        <v>1.0125610988522653E-6</v>
      </c>
      <c r="I10" s="5">
        <f>F10*10^6/C10</f>
        <v>117.53492227979275</v>
      </c>
    </row>
    <row r="11" spans="2:10" ht="17.100000000000001" customHeight="1">
      <c r="B11" s="37" t="s">
        <v>13</v>
      </c>
      <c r="C11" s="4">
        <v>232</v>
      </c>
      <c r="D11" s="17">
        <f t="shared" si="0"/>
        <v>5.0135127133606221E-5</v>
      </c>
      <c r="E11" s="18">
        <f t="shared" ref="E11:E55" si="2">E10+D11</f>
        <v>9.1842366516304495E-5</v>
      </c>
      <c r="F11" s="26">
        <v>7.2907550000000002E-2</v>
      </c>
      <c r="G11" s="17">
        <f t="shared" si="1"/>
        <v>3.2543893444358938E-6</v>
      </c>
      <c r="H11" s="17">
        <f t="shared" ref="H11:H55" si="3">H10+G11</f>
        <v>4.2669504432881588E-6</v>
      </c>
      <c r="I11" s="5">
        <f>F11*10^6/C11</f>
        <v>314.25668103448277</v>
      </c>
    </row>
    <row r="12" spans="2:10" ht="17.100000000000001" customHeight="1">
      <c r="B12" s="37" t="s">
        <v>14</v>
      </c>
      <c r="C12" s="4">
        <v>305</v>
      </c>
      <c r="D12" s="17">
        <f t="shared" si="0"/>
        <v>6.5910404205818526E-5</v>
      </c>
      <c r="E12" s="18">
        <f t="shared" si="2"/>
        <v>1.5775277072212302E-4</v>
      </c>
      <c r="F12" s="26">
        <v>0.14757171000000002</v>
      </c>
      <c r="G12" s="17">
        <f t="shared" si="1"/>
        <v>6.5871888516920934E-6</v>
      </c>
      <c r="H12" s="17">
        <f t="shared" si="3"/>
        <v>1.0854139294980252E-5</v>
      </c>
      <c r="I12" s="5">
        <f>F12*10^6/C12</f>
        <v>483.84167213114762</v>
      </c>
    </row>
    <row r="13" spans="2:10" ht="17.100000000000001" customHeight="1">
      <c r="B13" s="37" t="s">
        <v>15</v>
      </c>
      <c r="C13" s="4">
        <v>38520</v>
      </c>
      <c r="D13" s="17">
        <f t="shared" si="0"/>
        <v>8.3241599016659982E-3</v>
      </c>
      <c r="E13" s="18">
        <f t="shared" si="2"/>
        <v>8.481912672388122E-3</v>
      </c>
      <c r="F13" s="26">
        <v>1.7869334700000001</v>
      </c>
      <c r="G13" s="17">
        <f t="shared" si="1"/>
        <v>7.9763717804038907E-5</v>
      </c>
      <c r="H13" s="17">
        <f t="shared" si="3"/>
        <v>9.0617857099019162E-5</v>
      </c>
      <c r="I13" s="5">
        <f t="shared" ref="I13:I55" si="4">F13*10^6/C13</f>
        <v>46.389757788162001</v>
      </c>
    </row>
    <row r="14" spans="2:10" ht="17.100000000000001" customHeight="1">
      <c r="B14" s="38" t="s">
        <v>16</v>
      </c>
      <c r="C14" s="6">
        <v>136752</v>
      </c>
      <c r="D14" s="19">
        <f t="shared" si="0"/>
        <v>2.955206424902982E-2</v>
      </c>
      <c r="E14" s="20">
        <f t="shared" si="2"/>
        <v>3.8033976921417939E-2</v>
      </c>
      <c r="F14" s="27">
        <v>26.389720009999998</v>
      </c>
      <c r="G14" s="19">
        <f t="shared" si="1"/>
        <v>1.1779633742073443E-3</v>
      </c>
      <c r="H14" s="19">
        <f t="shared" si="3"/>
        <v>1.2685812313063636E-3</v>
      </c>
      <c r="I14" s="5">
        <f t="shared" si="4"/>
        <v>192.97502054814552</v>
      </c>
    </row>
    <row r="15" spans="2:10" ht="17.100000000000001" customHeight="1">
      <c r="B15" s="37" t="s">
        <v>17</v>
      </c>
      <c r="C15" s="4">
        <v>186998</v>
      </c>
      <c r="D15" s="17">
        <f t="shared" si="0"/>
        <v>4.0410209067802141E-2</v>
      </c>
      <c r="E15" s="18">
        <f t="shared" si="2"/>
        <v>7.844418598922008E-2</v>
      </c>
      <c r="F15" s="26">
        <v>67.964585499999998</v>
      </c>
      <c r="G15" s="17">
        <f t="shared" si="1"/>
        <v>3.0337492187050893E-3</v>
      </c>
      <c r="H15" s="17">
        <f t="shared" si="3"/>
        <v>4.3023304500114526E-3</v>
      </c>
      <c r="I15" s="9">
        <f t="shared" si="4"/>
        <v>363.45086845848618</v>
      </c>
    </row>
    <row r="16" spans="2:10" ht="17.100000000000001" customHeight="1">
      <c r="B16" s="37" t="s">
        <v>18</v>
      </c>
      <c r="C16" s="4">
        <v>200774</v>
      </c>
      <c r="D16" s="17">
        <f t="shared" si="0"/>
        <v>4.3387198341045929E-2</v>
      </c>
      <c r="E16" s="18">
        <f t="shared" si="2"/>
        <v>0.12183138433026601</v>
      </c>
      <c r="F16" s="26">
        <v>118.49193751</v>
      </c>
      <c r="G16" s="17">
        <f t="shared" si="1"/>
        <v>5.28914905018901E-3</v>
      </c>
      <c r="H16" s="17">
        <f t="shared" si="3"/>
        <v>9.5914795002004626E-3</v>
      </c>
      <c r="I16" s="5">
        <f t="shared" si="4"/>
        <v>590.17570756173609</v>
      </c>
    </row>
    <row r="17" spans="2:9" ht="17.100000000000001" customHeight="1">
      <c r="B17" s="37" t="s">
        <v>19</v>
      </c>
      <c r="C17" s="4">
        <v>196916</v>
      </c>
      <c r="D17" s="17">
        <f t="shared" si="0"/>
        <v>4.2553485752763805E-2</v>
      </c>
      <c r="E17" s="18">
        <f t="shared" si="2"/>
        <v>0.16438487008302982</v>
      </c>
      <c r="F17" s="26">
        <v>167.19785805999999</v>
      </c>
      <c r="G17" s="17">
        <f t="shared" si="1"/>
        <v>7.4632452699750426E-3</v>
      </c>
      <c r="H17" s="17">
        <f t="shared" si="3"/>
        <v>1.7054724770175507E-2</v>
      </c>
      <c r="I17" s="5">
        <f t="shared" si="4"/>
        <v>849.08213685023043</v>
      </c>
    </row>
    <row r="18" spans="2:9" ht="17.100000000000001" customHeight="1">
      <c r="B18" s="37" t="s">
        <v>20</v>
      </c>
      <c r="C18" s="4">
        <v>274810</v>
      </c>
      <c r="D18" s="17">
        <f t="shared" si="0"/>
        <v>5.9386354687872095E-2</v>
      </c>
      <c r="E18" s="18">
        <f t="shared" si="2"/>
        <v>0.22377122477090192</v>
      </c>
      <c r="F18" s="26">
        <v>321.86904726</v>
      </c>
      <c r="G18" s="17">
        <f t="shared" si="1"/>
        <v>1.4367335038780991E-2</v>
      </c>
      <c r="H18" s="17">
        <f t="shared" si="3"/>
        <v>3.1422059808956501E-2</v>
      </c>
      <c r="I18" s="5">
        <f t="shared" si="4"/>
        <v>1171.242120956297</v>
      </c>
    </row>
    <row r="19" spans="2:9" ht="17.100000000000001" customHeight="1">
      <c r="B19" s="37" t="s">
        <v>21</v>
      </c>
      <c r="C19" s="4">
        <v>303269</v>
      </c>
      <c r="D19" s="17">
        <f t="shared" si="0"/>
        <v>6.5536335649489769E-2</v>
      </c>
      <c r="E19" s="18">
        <f t="shared" si="2"/>
        <v>0.28930756042039169</v>
      </c>
      <c r="F19" s="26">
        <v>452.58971386000002</v>
      </c>
      <c r="G19" s="17">
        <f t="shared" si="1"/>
        <v>2.0202340391184098E-2</v>
      </c>
      <c r="H19" s="17">
        <f t="shared" si="3"/>
        <v>5.1624400200140599E-2</v>
      </c>
      <c r="I19" s="5">
        <f t="shared" si="4"/>
        <v>1492.370515482954</v>
      </c>
    </row>
    <row r="20" spans="2:9" ht="17.100000000000001" customHeight="1">
      <c r="B20" s="38" t="s">
        <v>22</v>
      </c>
      <c r="C20" s="6">
        <v>277016</v>
      </c>
      <c r="D20" s="19">
        <f t="shared" si="0"/>
        <v>5.9863070595013196E-2</v>
      </c>
      <c r="E20" s="20">
        <f t="shared" si="2"/>
        <v>0.34917063101540491</v>
      </c>
      <c r="F20" s="27">
        <v>508.01656721999996</v>
      </c>
      <c r="G20" s="19">
        <f t="shared" si="1"/>
        <v>2.2676440274809244E-2</v>
      </c>
      <c r="H20" s="19">
        <f t="shared" si="3"/>
        <v>7.4300840474949836E-2</v>
      </c>
      <c r="I20" s="7">
        <f t="shared" si="4"/>
        <v>1833.8888989083662</v>
      </c>
    </row>
    <row r="21" spans="2:9" ht="17.100000000000001" customHeight="1">
      <c r="B21" s="39" t="s">
        <v>23</v>
      </c>
      <c r="C21" s="8">
        <v>253180</v>
      </c>
      <c r="D21" s="21">
        <f t="shared" si="0"/>
        <v>5.4712118481407002E-2</v>
      </c>
      <c r="E21" s="22">
        <f t="shared" si="2"/>
        <v>0.40388274949681191</v>
      </c>
      <c r="F21" s="28">
        <v>552.96104584</v>
      </c>
      <c r="G21" s="21">
        <f t="shared" si="1"/>
        <v>2.4682636235476622E-2</v>
      </c>
      <c r="H21" s="21">
        <f t="shared" si="3"/>
        <v>9.8983476710426455E-2</v>
      </c>
      <c r="I21" s="5">
        <f t="shared" si="4"/>
        <v>2184.062903230903</v>
      </c>
    </row>
    <row r="22" spans="2:9" ht="17.100000000000001" customHeight="1">
      <c r="B22" s="37" t="s">
        <v>24</v>
      </c>
      <c r="C22" s="4">
        <v>244135</v>
      </c>
      <c r="D22" s="17">
        <f t="shared" si="0"/>
        <v>5.275749682225412E-2</v>
      </c>
      <c r="E22" s="18">
        <f t="shared" si="2"/>
        <v>0.45664024631906602</v>
      </c>
      <c r="F22" s="26">
        <v>623.16292331</v>
      </c>
      <c r="G22" s="17">
        <f t="shared" si="1"/>
        <v>2.7816251917223742E-2</v>
      </c>
      <c r="H22" s="17">
        <f t="shared" si="3"/>
        <v>0.12679972862765021</v>
      </c>
      <c r="I22" s="5">
        <f t="shared" si="4"/>
        <v>2552.5341442644435</v>
      </c>
    </row>
    <row r="23" spans="2:9" ht="17.100000000000001" customHeight="1">
      <c r="B23" s="37" t="s">
        <v>25</v>
      </c>
      <c r="C23" s="4">
        <v>243325</v>
      </c>
      <c r="D23" s="17">
        <f t="shared" si="0"/>
        <v>5.2582456076658339E-2</v>
      </c>
      <c r="E23" s="18">
        <f t="shared" si="2"/>
        <v>0.50922270239572431</v>
      </c>
      <c r="F23" s="26">
        <v>712.05748904999996</v>
      </c>
      <c r="G23" s="17">
        <f t="shared" si="1"/>
        <v>3.1784256980108339E-2</v>
      </c>
      <c r="H23" s="17">
        <f t="shared" si="3"/>
        <v>0.15858398560775855</v>
      </c>
      <c r="I23" s="5">
        <f t="shared" si="4"/>
        <v>2926.363871570944</v>
      </c>
    </row>
    <row r="24" spans="2:9" ht="17.100000000000001" customHeight="1">
      <c r="B24" s="37" t="s">
        <v>26</v>
      </c>
      <c r="C24" s="4">
        <v>216648</v>
      </c>
      <c r="D24" s="17">
        <f t="shared" si="0"/>
        <v>4.6817564755351385E-2</v>
      </c>
      <c r="E24" s="18">
        <f t="shared" si="2"/>
        <v>0.55604026715107568</v>
      </c>
      <c r="F24" s="26">
        <v>716.93211199999996</v>
      </c>
      <c r="G24" s="17">
        <f t="shared" si="1"/>
        <v>3.2001846529978312E-2</v>
      </c>
      <c r="H24" s="17">
        <f t="shared" si="3"/>
        <v>0.19058583213773686</v>
      </c>
      <c r="I24" s="5">
        <f t="shared" si="4"/>
        <v>3309.2025405265686</v>
      </c>
    </row>
    <row r="25" spans="2:9" ht="17.100000000000001" customHeight="1">
      <c r="B25" s="37" t="s">
        <v>27</v>
      </c>
      <c r="C25" s="4">
        <v>191374</v>
      </c>
      <c r="D25" s="17">
        <f t="shared" si="0"/>
        <v>4.1355861293391194E-2</v>
      </c>
      <c r="E25" s="18">
        <f t="shared" si="2"/>
        <v>0.59739612844446688</v>
      </c>
      <c r="F25" s="26">
        <v>713.38160373000005</v>
      </c>
      <c r="G25" s="17">
        <f t="shared" si="1"/>
        <v>3.1843361760140083E-2</v>
      </c>
      <c r="H25" s="17">
        <f t="shared" si="3"/>
        <v>0.22242919389787694</v>
      </c>
      <c r="I25" s="5">
        <f t="shared" si="4"/>
        <v>3727.6829858287961</v>
      </c>
    </row>
    <row r="26" spans="2:9" ht="17.100000000000001" customHeight="1">
      <c r="B26" s="38" t="s">
        <v>28</v>
      </c>
      <c r="C26" s="6">
        <v>176354</v>
      </c>
      <c r="D26" s="19">
        <f t="shared" si="0"/>
        <v>3.8110044010862036E-2</v>
      </c>
      <c r="E26" s="20">
        <f t="shared" si="2"/>
        <v>0.63550617245532892</v>
      </c>
      <c r="F26" s="29">
        <v>733.01085475000002</v>
      </c>
      <c r="G26" s="19">
        <f t="shared" si="1"/>
        <v>3.2719556685888454E-2</v>
      </c>
      <c r="H26" s="19">
        <f t="shared" si="3"/>
        <v>0.2551487505837654</v>
      </c>
      <c r="I26" s="5">
        <f t="shared" si="4"/>
        <v>4156.4742208852649</v>
      </c>
    </row>
    <row r="27" spans="2:9" ht="17.100000000000001" customHeight="1">
      <c r="B27" s="39" t="s">
        <v>29</v>
      </c>
      <c r="C27" s="8">
        <v>164938</v>
      </c>
      <c r="D27" s="21">
        <f t="shared" si="0"/>
        <v>3.5643049996391132E-2</v>
      </c>
      <c r="E27" s="22">
        <f t="shared" si="2"/>
        <v>0.67114922245172004</v>
      </c>
      <c r="F27" s="30">
        <v>755.01968166999995</v>
      </c>
      <c r="G27" s="21">
        <f t="shared" si="1"/>
        <v>3.3701969231804227E-2</v>
      </c>
      <c r="H27" s="21">
        <f t="shared" si="3"/>
        <v>0.28885071981556965</v>
      </c>
      <c r="I27" s="9">
        <f t="shared" si="4"/>
        <v>4577.5969253295179</v>
      </c>
    </row>
    <row r="28" spans="2:9" ht="17.100000000000001" customHeight="1">
      <c r="B28" s="37" t="s">
        <v>30</v>
      </c>
      <c r="C28" s="4">
        <v>151839</v>
      </c>
      <c r="D28" s="17">
        <f t="shared" si="0"/>
        <v>3.2812360210515673E-2</v>
      </c>
      <c r="E28" s="18">
        <f t="shared" si="2"/>
        <v>0.70396158266223574</v>
      </c>
      <c r="F28" s="31">
        <v>758.59757098</v>
      </c>
      <c r="G28" s="17">
        <f t="shared" si="1"/>
        <v>3.3861676214771493E-2</v>
      </c>
      <c r="H28" s="17">
        <f t="shared" si="3"/>
        <v>0.32271239603034113</v>
      </c>
      <c r="I28" s="5">
        <f t="shared" si="4"/>
        <v>4996.0653783283615</v>
      </c>
    </row>
    <row r="29" spans="2:9" ht="17.100000000000001" customHeight="1">
      <c r="B29" s="37" t="s">
        <v>31</v>
      </c>
      <c r="C29" s="4">
        <v>140012</v>
      </c>
      <c r="D29" s="17">
        <f t="shared" si="0"/>
        <v>3.0256549225131355E-2</v>
      </c>
      <c r="E29" s="18">
        <f t="shared" si="2"/>
        <v>0.73421813188736706</v>
      </c>
      <c r="F29" s="31">
        <v>758.53947659999994</v>
      </c>
      <c r="G29" s="17">
        <f t="shared" si="1"/>
        <v>3.3859083043951133E-2</v>
      </c>
      <c r="H29" s="17">
        <f t="shared" si="3"/>
        <v>0.35657147907429226</v>
      </c>
      <c r="I29" s="5">
        <f t="shared" si="4"/>
        <v>5417.6747464503032</v>
      </c>
    </row>
    <row r="30" spans="2:9" ht="17.100000000000001" customHeight="1">
      <c r="B30" s="37" t="s">
        <v>32</v>
      </c>
      <c r="C30" s="4">
        <v>259578</v>
      </c>
      <c r="D30" s="17">
        <f t="shared" si="0"/>
        <v>5.6094724271927743E-2</v>
      </c>
      <c r="E30" s="18">
        <f t="shared" si="2"/>
        <v>0.79031285615929481</v>
      </c>
      <c r="F30" s="31">
        <v>1563.7784959400001</v>
      </c>
      <c r="G30" s="17">
        <f t="shared" si="1"/>
        <v>6.9802703207625605E-2</v>
      </c>
      <c r="H30" s="17">
        <f t="shared" si="3"/>
        <v>0.42637418228191787</v>
      </c>
      <c r="I30" s="5">
        <f t="shared" si="4"/>
        <v>6024.3105961984456</v>
      </c>
    </row>
    <row r="31" spans="2:9" ht="17.100000000000001" customHeight="1">
      <c r="B31" s="37" t="s">
        <v>33</v>
      </c>
      <c r="C31" s="4">
        <v>224758</v>
      </c>
      <c r="D31" s="17">
        <f t="shared" si="0"/>
        <v>4.8570133208168394E-2</v>
      </c>
      <c r="E31" s="18">
        <f t="shared" si="2"/>
        <v>0.83888298936746319</v>
      </c>
      <c r="F31" s="31">
        <v>1552.2837242400001</v>
      </c>
      <c r="G31" s="17">
        <f t="shared" si="1"/>
        <v>6.9289608712786555E-2</v>
      </c>
      <c r="H31" s="17">
        <f t="shared" si="3"/>
        <v>0.49566379099470442</v>
      </c>
      <c r="I31" s="5">
        <f t="shared" si="4"/>
        <v>6906.4670634193226</v>
      </c>
    </row>
    <row r="32" spans="2:9" ht="17.100000000000001" customHeight="1">
      <c r="B32" s="38" t="s">
        <v>34</v>
      </c>
      <c r="C32" s="6">
        <v>164397</v>
      </c>
      <c r="D32" s="19">
        <f t="shared" si="0"/>
        <v>3.5526140066308026E-2</v>
      </c>
      <c r="E32" s="20">
        <f t="shared" si="2"/>
        <v>0.87440912943377125</v>
      </c>
      <c r="F32" s="29">
        <v>1293.67506134</v>
      </c>
      <c r="G32" s="19">
        <f t="shared" si="1"/>
        <v>5.7746040496318242E-2</v>
      </c>
      <c r="H32" s="19">
        <f t="shared" si="3"/>
        <v>0.55340983149102263</v>
      </c>
      <c r="I32" s="7">
        <f t="shared" si="4"/>
        <v>7869.2133149631682</v>
      </c>
    </row>
    <row r="33" spans="2:9" ht="17.100000000000001" customHeight="1">
      <c r="B33" s="39" t="s">
        <v>35</v>
      </c>
      <c r="C33" s="8">
        <v>112321</v>
      </c>
      <c r="D33" s="21">
        <f t="shared" si="0"/>
        <v>2.4272532822300796E-2</v>
      </c>
      <c r="E33" s="22">
        <f t="shared" si="2"/>
        <v>0.89868166225607204</v>
      </c>
      <c r="F33" s="30">
        <v>993.74375158999999</v>
      </c>
      <c r="G33" s="21">
        <f t="shared" si="1"/>
        <v>4.4357944770798713E-2</v>
      </c>
      <c r="H33" s="21">
        <f t="shared" si="3"/>
        <v>0.59776777626182132</v>
      </c>
      <c r="I33" s="5">
        <f t="shared" si="4"/>
        <v>8847.3549166228931</v>
      </c>
    </row>
    <row r="34" spans="2:9" ht="17.100000000000001" customHeight="1">
      <c r="B34" s="37" t="s">
        <v>36</v>
      </c>
      <c r="C34" s="4">
        <v>78532</v>
      </c>
      <c r="D34" s="17">
        <f t="shared" si="0"/>
        <v>1.6970740534725706E-2</v>
      </c>
      <c r="E34" s="18">
        <f t="shared" si="2"/>
        <v>0.91565240279079774</v>
      </c>
      <c r="F34" s="31">
        <v>770.51195159000008</v>
      </c>
      <c r="G34" s="17">
        <f t="shared" si="1"/>
        <v>3.43935008790585E-2</v>
      </c>
      <c r="H34" s="17">
        <f t="shared" si="3"/>
        <v>0.63216127714087977</v>
      </c>
      <c r="I34" s="5">
        <f t="shared" si="4"/>
        <v>9811.4393061427199</v>
      </c>
    </row>
    <row r="35" spans="2:9" ht="17.100000000000001" customHeight="1">
      <c r="B35" s="37" t="s">
        <v>37</v>
      </c>
      <c r="C35" s="4">
        <v>60266</v>
      </c>
      <c r="D35" s="17">
        <f t="shared" si="0"/>
        <v>1.3023463671697899E-2</v>
      </c>
      <c r="E35" s="18">
        <f t="shared" si="2"/>
        <v>0.92867586646249567</v>
      </c>
      <c r="F35" s="31">
        <v>652.16257965</v>
      </c>
      <c r="G35" s="17">
        <f t="shared" si="1"/>
        <v>2.9110715557617621E-2</v>
      </c>
      <c r="H35" s="17">
        <f t="shared" si="3"/>
        <v>0.66127199269849735</v>
      </c>
      <c r="I35" s="5">
        <f t="shared" si="4"/>
        <v>10821.401447748316</v>
      </c>
    </row>
    <row r="36" spans="2:9" ht="17.100000000000001" customHeight="1">
      <c r="B36" s="37" t="s">
        <v>38</v>
      </c>
      <c r="C36" s="4">
        <v>48380</v>
      </c>
      <c r="D36" s="17">
        <f t="shared" si="0"/>
        <v>1.0454902804844263E-2</v>
      </c>
      <c r="E36" s="18">
        <f t="shared" si="2"/>
        <v>0.93913076926733996</v>
      </c>
      <c r="F36" s="31">
        <v>571.84942956999998</v>
      </c>
      <c r="G36" s="17">
        <f t="shared" si="1"/>
        <v>2.5525760915218684E-2</v>
      </c>
      <c r="H36" s="17">
        <f t="shared" si="3"/>
        <v>0.68679775361371598</v>
      </c>
      <c r="I36" s="5">
        <f t="shared" si="4"/>
        <v>11819.955137866886</v>
      </c>
    </row>
    <row r="37" spans="2:9" ht="17.100000000000001" customHeight="1">
      <c r="B37" s="37" t="s">
        <v>39</v>
      </c>
      <c r="C37" s="4">
        <v>40168</v>
      </c>
      <c r="D37" s="17">
        <f t="shared" si="0"/>
        <v>8.6802921840633401E-3</v>
      </c>
      <c r="E37" s="18">
        <f t="shared" si="2"/>
        <v>0.94781106145140326</v>
      </c>
      <c r="F37" s="31">
        <v>514.90678189999994</v>
      </c>
      <c r="G37" s="17">
        <f t="shared" si="1"/>
        <v>2.2984000208389067E-2</v>
      </c>
      <c r="H37" s="17">
        <f t="shared" si="3"/>
        <v>0.70978175382210507</v>
      </c>
      <c r="I37" s="5">
        <f t="shared" si="4"/>
        <v>12818.830459569805</v>
      </c>
    </row>
    <row r="38" spans="2:9" ht="17.100000000000001" customHeight="1">
      <c r="B38" s="38" t="s">
        <v>40</v>
      </c>
      <c r="C38" s="6">
        <v>33692</v>
      </c>
      <c r="D38" s="19">
        <f t="shared" si="0"/>
        <v>7.2808306180407794E-3</v>
      </c>
      <c r="E38" s="20">
        <f t="shared" si="2"/>
        <v>0.955091892069444</v>
      </c>
      <c r="F38" s="29">
        <v>466.65139911999995</v>
      </c>
      <c r="G38" s="19">
        <f t="shared" si="1"/>
        <v>2.0830014735952987E-2</v>
      </c>
      <c r="H38" s="19">
        <f t="shared" si="3"/>
        <v>0.73061176855805809</v>
      </c>
      <c r="I38" s="5">
        <f t="shared" si="4"/>
        <v>13850.510480826308</v>
      </c>
    </row>
    <row r="39" spans="2:9" ht="17.100000000000001" customHeight="1">
      <c r="B39" s="39" t="s">
        <v>41</v>
      </c>
      <c r="C39" s="8">
        <v>28237</v>
      </c>
      <c r="D39" s="21">
        <f t="shared" si="0"/>
        <v>6.1020068313432712E-3</v>
      </c>
      <c r="E39" s="22">
        <f t="shared" si="2"/>
        <v>0.96119389890078732</v>
      </c>
      <c r="F39" s="30">
        <v>421.12423637999996</v>
      </c>
      <c r="G39" s="21">
        <f t="shared" si="1"/>
        <v>1.8797809384059325E-2</v>
      </c>
      <c r="H39" s="21">
        <f t="shared" si="3"/>
        <v>0.74940957794211738</v>
      </c>
      <c r="I39" s="9">
        <f t="shared" si="4"/>
        <v>14913.915656054111</v>
      </c>
    </row>
    <row r="40" spans="2:9" ht="17.100000000000001" customHeight="1">
      <c r="B40" s="37" t="s">
        <v>42</v>
      </c>
      <c r="C40" s="4">
        <v>42330</v>
      </c>
      <c r="D40" s="17">
        <f t="shared" si="0"/>
        <v>9.147499705023928E-3</v>
      </c>
      <c r="E40" s="18">
        <f t="shared" si="2"/>
        <v>0.97034139860581126</v>
      </c>
      <c r="F40" s="31">
        <v>696.18816039000001</v>
      </c>
      <c r="G40" s="17">
        <f t="shared" si="1"/>
        <v>3.1075894484119175E-2</v>
      </c>
      <c r="H40" s="17">
        <f t="shared" si="3"/>
        <v>0.78048547242623656</v>
      </c>
      <c r="I40" s="5">
        <f t="shared" si="4"/>
        <v>16446.684630049611</v>
      </c>
    </row>
    <row r="41" spans="2:9" ht="17.100000000000001" customHeight="1">
      <c r="B41" s="37" t="s">
        <v>43</v>
      </c>
      <c r="C41" s="4">
        <v>30297</v>
      </c>
      <c r="D41" s="17">
        <f t="shared" si="0"/>
        <v>6.5471721843399474E-3</v>
      </c>
      <c r="E41" s="18">
        <f t="shared" si="2"/>
        <v>0.97688857079015123</v>
      </c>
      <c r="F41" s="31">
        <v>567.82724660999997</v>
      </c>
      <c r="G41" s="17">
        <f t="shared" si="1"/>
        <v>2.5346221904973577E-2</v>
      </c>
      <c r="H41" s="17">
        <f t="shared" si="3"/>
        <v>0.80583169433121016</v>
      </c>
      <c r="I41" s="5">
        <f t="shared" si="4"/>
        <v>18742.028801861572</v>
      </c>
    </row>
    <row r="42" spans="2:9" ht="17.100000000000001" customHeight="1">
      <c r="B42" s="37" t="s">
        <v>44</v>
      </c>
      <c r="C42" s="4">
        <v>21851</v>
      </c>
      <c r="D42" s="17">
        <f t="shared" si="0"/>
        <v>4.7219942370535757E-3</v>
      </c>
      <c r="E42" s="18">
        <f t="shared" si="2"/>
        <v>0.98161056502720478</v>
      </c>
      <c r="F42" s="31">
        <v>458.57550818999999</v>
      </c>
      <c r="G42" s="17">
        <f t="shared" si="1"/>
        <v>2.0469529527090278E-2</v>
      </c>
      <c r="H42" s="17">
        <f t="shared" si="3"/>
        <v>0.8263012238583004</v>
      </c>
      <c r="I42" s="5">
        <f t="shared" si="4"/>
        <v>20986.476966271566</v>
      </c>
    </row>
    <row r="43" spans="2:9" ht="17.100000000000001" customHeight="1">
      <c r="B43" s="37" t="s">
        <v>45</v>
      </c>
      <c r="C43" s="4">
        <v>15922</v>
      </c>
      <c r="D43" s="17">
        <f t="shared" si="0"/>
        <v>3.4407391992296479E-3</v>
      </c>
      <c r="E43" s="18">
        <f t="shared" si="2"/>
        <v>0.98505130422643439</v>
      </c>
      <c r="F43" s="31">
        <v>368.80254367999999</v>
      </c>
      <c r="G43" s="17">
        <f t="shared" si="1"/>
        <v>1.6462315197164699E-2</v>
      </c>
      <c r="H43" s="17">
        <f t="shared" si="3"/>
        <v>0.84276353905546508</v>
      </c>
      <c r="I43" s="5">
        <f t="shared" si="4"/>
        <v>23163.078990076625</v>
      </c>
    </row>
    <row r="44" spans="2:9" ht="17.100000000000001" customHeight="1">
      <c r="B44" s="38" t="s">
        <v>46</v>
      </c>
      <c r="C44" s="6">
        <v>11783</v>
      </c>
      <c r="D44" s="19">
        <f t="shared" si="0"/>
        <v>2.5463025992038023E-3</v>
      </c>
      <c r="E44" s="20">
        <f t="shared" si="2"/>
        <v>0.98759760682563824</v>
      </c>
      <c r="F44" s="29">
        <v>297.95806335999998</v>
      </c>
      <c r="G44" s="19">
        <f t="shared" si="1"/>
        <v>1.3300015519483769E-2</v>
      </c>
      <c r="H44" s="19">
        <f t="shared" si="3"/>
        <v>0.85606355457494887</v>
      </c>
      <c r="I44" s="7">
        <f t="shared" si="4"/>
        <v>25287.113923449033</v>
      </c>
    </row>
    <row r="45" spans="2:9" ht="17.100000000000001" customHeight="1">
      <c r="B45" s="39" t="s">
        <v>47</v>
      </c>
      <c r="C45" s="8">
        <v>8976</v>
      </c>
      <c r="D45" s="21">
        <f t="shared" si="0"/>
        <v>1.9397107808243512E-3</v>
      </c>
      <c r="E45" s="22">
        <f t="shared" si="2"/>
        <v>0.98953731760646257</v>
      </c>
      <c r="F45" s="30">
        <v>246.55106563000001</v>
      </c>
      <c r="G45" s="21">
        <f t="shared" si="1"/>
        <v>1.1005350760594571E-2</v>
      </c>
      <c r="H45" s="21">
        <f t="shared" si="3"/>
        <v>0.86706890533554348</v>
      </c>
      <c r="I45" s="9">
        <f t="shared" si="4"/>
        <v>27467.810342023175</v>
      </c>
    </row>
    <row r="46" spans="2:9" ht="17.100000000000001" customHeight="1">
      <c r="B46" s="37" t="s">
        <v>48</v>
      </c>
      <c r="C46" s="4">
        <v>19753</v>
      </c>
      <c r="D46" s="17">
        <f t="shared" si="0"/>
        <v>4.2686170959919129E-3</v>
      </c>
      <c r="E46" s="18">
        <f t="shared" si="2"/>
        <v>0.99380593470245449</v>
      </c>
      <c r="F46" s="31">
        <v>632.41826560999993</v>
      </c>
      <c r="G46" s="17">
        <f t="shared" si="1"/>
        <v>2.8229384540117072E-2</v>
      </c>
      <c r="H46" s="17">
        <f t="shared" si="3"/>
        <v>0.89529828987566051</v>
      </c>
      <c r="I46" s="5">
        <f t="shared" si="4"/>
        <v>32016.314767883356</v>
      </c>
    </row>
    <row r="47" spans="2:9" ht="17.100000000000001" customHeight="1">
      <c r="B47" s="37" t="s">
        <v>49</v>
      </c>
      <c r="C47" s="4">
        <v>9242</v>
      </c>
      <c r="D47" s="17">
        <f t="shared" si="0"/>
        <v>1.9971932972792619E-3</v>
      </c>
      <c r="E47" s="18">
        <f t="shared" si="2"/>
        <v>0.99580312799973369</v>
      </c>
      <c r="F47" s="31">
        <v>373.82995681</v>
      </c>
      <c r="G47" s="17">
        <f t="shared" si="1"/>
        <v>1.6686724873807915E-2</v>
      </c>
      <c r="H47" s="17">
        <f t="shared" si="3"/>
        <v>0.91198501474946847</v>
      </c>
      <c r="I47" s="5">
        <f t="shared" si="4"/>
        <v>40449.032331746377</v>
      </c>
    </row>
    <row r="48" spans="2:9" ht="17.100000000000001" customHeight="1">
      <c r="B48" s="37" t="s">
        <v>50</v>
      </c>
      <c r="C48" s="4">
        <v>5256</v>
      </c>
      <c r="D48" s="17">
        <f t="shared" si="0"/>
        <v>1.1358199491992857E-3</v>
      </c>
      <c r="E48" s="18">
        <f t="shared" si="2"/>
        <v>0.99693894794893301</v>
      </c>
      <c r="F48" s="31">
        <v>256.89404906999999</v>
      </c>
      <c r="G48" s="17">
        <f t="shared" si="1"/>
        <v>1.1467032645348796E-2</v>
      </c>
      <c r="H48" s="17">
        <f t="shared" si="3"/>
        <v>0.92345204739481723</v>
      </c>
      <c r="I48" s="5">
        <f t="shared" si="4"/>
        <v>48876.341147260275</v>
      </c>
    </row>
    <row r="49" spans="2:9" ht="17.100000000000001" customHeight="1">
      <c r="B49" s="37" t="s">
        <v>51</v>
      </c>
      <c r="C49" s="4">
        <v>3352</v>
      </c>
      <c r="D49" s="17">
        <f t="shared" si="0"/>
        <v>7.243661472062416E-4</v>
      </c>
      <c r="E49" s="18">
        <f t="shared" si="2"/>
        <v>0.99766331409613929</v>
      </c>
      <c r="F49" s="31">
        <v>192.20307235999999</v>
      </c>
      <c r="G49" s="17">
        <f t="shared" si="1"/>
        <v>8.5794081772906233E-3</v>
      </c>
      <c r="H49" s="17">
        <f t="shared" si="3"/>
        <v>0.93203145557210787</v>
      </c>
      <c r="I49" s="5">
        <f t="shared" si="4"/>
        <v>57339.818723150354</v>
      </c>
    </row>
    <row r="50" spans="2:9" ht="17.100000000000001" customHeight="1">
      <c r="B50" s="38" t="s">
        <v>52</v>
      </c>
      <c r="C50" s="6">
        <v>2228</v>
      </c>
      <c r="D50" s="19">
        <f t="shared" si="0"/>
        <v>4.8147010023135632E-4</v>
      </c>
      <c r="E50" s="20">
        <f t="shared" si="2"/>
        <v>0.99814478419637065</v>
      </c>
      <c r="F50" s="29">
        <v>145.85498691999999</v>
      </c>
      <c r="G50" s="19">
        <f t="shared" si="1"/>
        <v>6.510559129545357E-3</v>
      </c>
      <c r="H50" s="19">
        <f t="shared" si="3"/>
        <v>0.93854201470165322</v>
      </c>
      <c r="I50" s="7">
        <f t="shared" si="4"/>
        <v>65464.536319569117</v>
      </c>
    </row>
    <row r="51" spans="2:9" ht="17.100000000000001" customHeight="1">
      <c r="B51" s="37" t="s">
        <v>53</v>
      </c>
      <c r="C51" s="4">
        <v>1594</v>
      </c>
      <c r="D51" s="17">
        <f t="shared" si="0"/>
        <v>3.4446289935762209E-4</v>
      </c>
      <c r="E51" s="18">
        <f t="shared" si="2"/>
        <v>0.99848924709572828</v>
      </c>
      <c r="F51" s="31">
        <v>115.46384132</v>
      </c>
      <c r="G51" s="17">
        <f t="shared" si="1"/>
        <v>5.1539832960982067E-3</v>
      </c>
      <c r="H51" s="17">
        <f t="shared" si="3"/>
        <v>0.94369599799775139</v>
      </c>
      <c r="I51" s="5">
        <f t="shared" si="4"/>
        <v>72436.537841907149</v>
      </c>
    </row>
    <row r="52" spans="2:9" ht="17.100000000000001" customHeight="1">
      <c r="B52" s="37" t="s">
        <v>54</v>
      </c>
      <c r="C52" s="4">
        <v>3569</v>
      </c>
      <c r="D52" s="17">
        <f t="shared" si="0"/>
        <v>7.7125977905103716E-4</v>
      </c>
      <c r="E52" s="18">
        <f t="shared" si="2"/>
        <v>0.9992605068747793</v>
      </c>
      <c r="F52" s="31">
        <v>320.43992168</v>
      </c>
      <c r="G52" s="17">
        <f t="shared" si="1"/>
        <v>1.4303542865550471E-2</v>
      </c>
      <c r="H52" s="17">
        <f t="shared" si="3"/>
        <v>0.95799954086330186</v>
      </c>
      <c r="I52" s="5">
        <f t="shared" si="4"/>
        <v>89784.231347716443</v>
      </c>
    </row>
    <row r="53" spans="2:9" ht="17.100000000000001" customHeight="1">
      <c r="B53" s="37" t="s">
        <v>55</v>
      </c>
      <c r="C53" s="4">
        <v>1284</v>
      </c>
      <c r="D53" s="17">
        <f t="shared" si="0"/>
        <v>2.7747199672219995E-4</v>
      </c>
      <c r="E53" s="18">
        <f t="shared" si="2"/>
        <v>0.99953797887150153</v>
      </c>
      <c r="F53" s="31">
        <v>161.19668596000002</v>
      </c>
      <c r="G53" s="17">
        <f t="shared" si="1"/>
        <v>7.1953697133781492E-3</v>
      </c>
      <c r="H53" s="17">
        <f t="shared" si="3"/>
        <v>0.96519491057668005</v>
      </c>
      <c r="I53" s="5">
        <f t="shared" si="4"/>
        <v>125542.59031152651</v>
      </c>
    </row>
    <row r="54" spans="2:9" ht="17.100000000000001" customHeight="1">
      <c r="B54" s="37" t="s">
        <v>56</v>
      </c>
      <c r="C54" s="4">
        <v>638</v>
      </c>
      <c r="D54" s="17">
        <f t="shared" si="0"/>
        <v>1.3787159961741713E-4</v>
      </c>
      <c r="E54" s="18">
        <f t="shared" si="2"/>
        <v>0.99967585047111895</v>
      </c>
      <c r="F54" s="31">
        <v>100.27781756</v>
      </c>
      <c r="G54" s="17">
        <f t="shared" si="1"/>
        <v>4.4761216218423272E-3</v>
      </c>
      <c r="H54" s="17">
        <f t="shared" si="3"/>
        <v>0.96967103219852235</v>
      </c>
      <c r="I54" s="5">
        <f t="shared" si="4"/>
        <v>157175.26263322885</v>
      </c>
    </row>
    <row r="55" spans="2:9" ht="17.100000000000001" customHeight="1" thickBot="1">
      <c r="B55" s="40" t="s">
        <v>57</v>
      </c>
      <c r="C55" s="10">
        <v>1500</v>
      </c>
      <c r="D55" s="23">
        <f t="shared" si="0"/>
        <v>3.2414952888107471E-4</v>
      </c>
      <c r="E55" s="18">
        <f t="shared" si="2"/>
        <v>1</v>
      </c>
      <c r="F55" s="32">
        <v>679.45488459000012</v>
      </c>
      <c r="G55" s="23">
        <f t="shared" si="1"/>
        <v>3.0328967801477574E-2</v>
      </c>
      <c r="H55" s="17">
        <f t="shared" si="3"/>
        <v>0.99999999999999989</v>
      </c>
      <c r="I55" s="5">
        <f t="shared" si="4"/>
        <v>452969.92306000012</v>
      </c>
    </row>
    <row r="56" spans="2:9" ht="17.100000000000001" customHeight="1" thickTop="1" thickBot="1">
      <c r="B56" s="11" t="s">
        <v>8</v>
      </c>
      <c r="C56" s="12">
        <v>4627494</v>
      </c>
      <c r="D56" s="34">
        <f t="shared" si="0"/>
        <v>1</v>
      </c>
      <c r="E56" s="24"/>
      <c r="F56" s="33">
        <v>22402.835765379998</v>
      </c>
      <c r="G56" s="34">
        <f t="shared" si="1"/>
        <v>1</v>
      </c>
      <c r="H56" s="24"/>
      <c r="I56" s="13">
        <f>F56*10^6/C56</f>
        <v>4841.2457726320117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ignoredErrors>
    <ignoredError sqref="D44:E56 G44:I56 D43:H43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III.B.5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2012-10-22T11:18:44Z</cp:lastPrinted>
  <dcterms:created xsi:type="dcterms:W3CDTF">1998-06-24T09:08:40Z</dcterms:created>
  <dcterms:modified xsi:type="dcterms:W3CDTF">2019-06-20T10:58:36Z</dcterms:modified>
</cp:coreProperties>
</file>