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6" sheetId="121" r:id="rId1"/>
  </sheets>
  <definedNames>
    <definedName name="_xlnm.Print_Area" localSheetId="0">III.B.6!$B$2:$H$55</definedName>
  </definedNames>
  <calcPr calcId="162913"/>
</workbook>
</file>

<file path=xl/calcChain.xml><?xml version="1.0" encoding="utf-8"?>
<calcChain xmlns="http://schemas.openxmlformats.org/spreadsheetml/2006/main">
  <c r="F8" i="121" l="1"/>
  <c r="D8" i="121"/>
  <c r="D54" i="121"/>
  <c r="H8" i="121"/>
  <c r="D9" i="121"/>
  <c r="D10" i="121"/>
  <c r="D11" i="121"/>
  <c r="G11" i="121" s="1"/>
  <c r="D12" i="121"/>
  <c r="D13" i="121"/>
  <c r="D14" i="121"/>
  <c r="D15" i="121"/>
  <c r="D16" i="121"/>
  <c r="D17" i="121"/>
  <c r="G17" i="121" s="1"/>
  <c r="D18" i="121"/>
  <c r="D19" i="121"/>
  <c r="G19" i="121" s="1"/>
  <c r="D20" i="121"/>
  <c r="D21" i="121"/>
  <c r="D22" i="121"/>
  <c r="D23" i="121"/>
  <c r="D24" i="121"/>
  <c r="D25" i="121"/>
  <c r="D26" i="121"/>
  <c r="D27" i="121"/>
  <c r="G27" i="121" s="1"/>
  <c r="D28" i="121"/>
  <c r="D29" i="121"/>
  <c r="D30" i="121"/>
  <c r="D31" i="121"/>
  <c r="D32" i="121"/>
  <c r="D33" i="121"/>
  <c r="G33" i="121" s="1"/>
  <c r="D34" i="121"/>
  <c r="D35" i="121"/>
  <c r="G35" i="121" s="1"/>
  <c r="D36" i="121"/>
  <c r="D37" i="121"/>
  <c r="D38" i="121"/>
  <c r="D39" i="121"/>
  <c r="D40" i="121"/>
  <c r="D41" i="121"/>
  <c r="D42" i="121"/>
  <c r="D43" i="121"/>
  <c r="G43" i="121" s="1"/>
  <c r="D44" i="121"/>
  <c r="D45" i="121"/>
  <c r="D46" i="121"/>
  <c r="D47" i="121"/>
  <c r="G47" i="121" s="1"/>
  <c r="D48" i="121"/>
  <c r="D49" i="121"/>
  <c r="D50" i="121"/>
  <c r="D51" i="121"/>
  <c r="G51" i="121" s="1"/>
  <c r="D52" i="121"/>
  <c r="G52" i="121" s="1"/>
  <c r="D53" i="121"/>
  <c r="D7" i="121"/>
  <c r="G54" i="121"/>
  <c r="G49" i="121"/>
  <c r="G41" i="121"/>
  <c r="G39" i="121"/>
  <c r="G31" i="121"/>
  <c r="G25" i="121"/>
  <c r="G23" i="121"/>
  <c r="G15" i="121"/>
  <c r="G9" i="121"/>
  <c r="H7" i="121"/>
  <c r="H9" i="121"/>
  <c r="H10" i="121"/>
  <c r="H11" i="121"/>
  <c r="H12" i="121"/>
  <c r="H13" i="121"/>
  <c r="H14" i="121"/>
  <c r="H15" i="121"/>
  <c r="H16" i="121"/>
  <c r="H17" i="121"/>
  <c r="H18" i="121"/>
  <c r="H19" i="121"/>
  <c r="H20" i="121"/>
  <c r="H21" i="121"/>
  <c r="H22" i="121"/>
  <c r="H23" i="121"/>
  <c r="H24" i="121"/>
  <c r="H25" i="121"/>
  <c r="H26" i="121"/>
  <c r="H27" i="121"/>
  <c r="H28" i="121"/>
  <c r="H29" i="121"/>
  <c r="H30" i="121"/>
  <c r="H31" i="121"/>
  <c r="H32" i="121"/>
  <c r="H33" i="121"/>
  <c r="H34" i="121"/>
  <c r="H35" i="121"/>
  <c r="H36" i="121"/>
  <c r="H37" i="121"/>
  <c r="H38" i="121"/>
  <c r="H39" i="121"/>
  <c r="H40" i="121"/>
  <c r="H41" i="121"/>
  <c r="H42" i="121"/>
  <c r="H43" i="121"/>
  <c r="H44" i="121"/>
  <c r="H45" i="121"/>
  <c r="H46" i="121"/>
  <c r="H47" i="121"/>
  <c r="H48" i="121"/>
  <c r="H49" i="121"/>
  <c r="H50" i="121"/>
  <c r="H51" i="121"/>
  <c r="H52" i="121"/>
  <c r="H53" i="121"/>
  <c r="H54" i="121"/>
  <c r="F9" i="121"/>
  <c r="F10" i="121"/>
  <c r="F11" i="121"/>
  <c r="F12" i="121"/>
  <c r="F13" i="121"/>
  <c r="F14" i="121"/>
  <c r="F15" i="121"/>
  <c r="F16" i="121"/>
  <c r="F17" i="121"/>
  <c r="F18" i="121"/>
  <c r="F19" i="121"/>
  <c r="F20" i="121"/>
  <c r="F21" i="121"/>
  <c r="F22" i="121"/>
  <c r="F23" i="121"/>
  <c r="F24" i="121"/>
  <c r="F25" i="121"/>
  <c r="F26" i="121"/>
  <c r="F27" i="121"/>
  <c r="F28" i="121"/>
  <c r="F29" i="121"/>
  <c r="F30" i="121"/>
  <c r="F31" i="121"/>
  <c r="F32" i="121"/>
  <c r="F33" i="121"/>
  <c r="F34" i="121"/>
  <c r="F35" i="121"/>
  <c r="F36" i="121"/>
  <c r="F37" i="121"/>
  <c r="F38" i="121"/>
  <c r="F39" i="121"/>
  <c r="F40" i="121"/>
  <c r="F41" i="121"/>
  <c r="F42" i="121"/>
  <c r="F43" i="121"/>
  <c r="F44" i="121"/>
  <c r="F45" i="121"/>
  <c r="F46" i="121"/>
  <c r="F47" i="121"/>
  <c r="F48" i="121"/>
  <c r="F49" i="121"/>
  <c r="F50" i="121"/>
  <c r="F51" i="121"/>
  <c r="F52" i="121"/>
  <c r="F53" i="121"/>
  <c r="F54" i="121"/>
  <c r="F7" i="121"/>
  <c r="G45" i="121" l="1"/>
  <c r="G13" i="121"/>
  <c r="G21" i="121"/>
  <c r="G29" i="121"/>
  <c r="G37" i="121"/>
  <c r="G53" i="121"/>
  <c r="G8" i="121"/>
  <c r="G7" i="121"/>
  <c r="G10" i="121"/>
  <c r="G12" i="121"/>
  <c r="G14" i="121"/>
  <c r="G16" i="121"/>
  <c r="G18" i="121"/>
  <c r="G20" i="121"/>
  <c r="G22" i="121"/>
  <c r="G24" i="121"/>
  <c r="G26" i="121"/>
  <c r="G28" i="121"/>
  <c r="G30" i="121"/>
  <c r="G32" i="121"/>
  <c r="G34" i="121"/>
  <c r="G36" i="121"/>
  <c r="G38" i="121"/>
  <c r="G40" i="121"/>
  <c r="G42" i="121"/>
  <c r="G44" i="121"/>
  <c r="G50" i="121"/>
  <c r="G48" i="121"/>
  <c r="G46" i="121"/>
</calcChain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<sst xmlns="http://schemas.openxmlformats.org/spreadsheetml/2006/main" count="60" uniqueCount="57">
  <si>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</si>
  <si>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</si>
  <si>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</si>
  <si>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</si>
  <si>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</si>
  <si>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</si>
  <si>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</si>
  <si>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</si>
  <si>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</si>
  <si>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</si>
  <si>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</si>
  <si>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</si>
  <si>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</si>
  <si>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</si>
  <si>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</si>
  <si>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</si>
  <si>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</si>
  <si>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</si>
  <si>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</si>
  <si>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</si>
  <si>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</si>
  <si>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</si>
  <si>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</si>
  <si>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</si>
  <si>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</si>
  <si>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</si>
  <si>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</si>
  <si>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</si>
  <si>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</si>
  <si>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</si>
  <si>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</si>
  <si>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</si>
  <si>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</si>
  <si>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</si>
  <si>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</si>
  <si>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</si>
  <si>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</si>
  <si>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</si>
  <si>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</si>
  <si>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</si>
  <si>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</si>
  <si>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</si>
  <si>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</si>
  <si>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</si>
  <si>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</si>
  <si>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</si>
  <si>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</si>
  <si>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</si>
  <si>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</si>
  <si>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 xml:space="preserve">TOTAL </t>
  </si>
  <si>
    <t>base imponible                                (euros)</t>
  </si>
  <si>
    <t>Importe (millones euros)</t>
  </si>
  <si>
    <t xml:space="preserve">III.B.6. DEDUCCIONES GENERALES </t>
  </si>
  <si>
    <t>Inversión vivienda habitual (régimen transitorio)</t>
  </si>
  <si>
    <t>Proporción respecto al importe total de cada deducción</t>
  </si>
  <si>
    <t xml:space="preserve">IRPF  2015.  TRIBUTACIÓN INDIVIDUAL. MUJERES </t>
  </si>
  <si>
    <t xml:space="preserve">Resto deducciones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</si>
</sst>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3" fillId="0" borderId="0" xfId="0" applyFont="1"/>
    <xf numFmtId="10" fontId="6" fillId="0" borderId="0" xfId="0" applyNumberFormat="1" applyFont="1" applyBorder="1" applyAlignment="1">
      <alignment horizontal="right" vertical="center" indent="2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28" xfId="0" applyNumberFormat="1" applyFont="1" applyFill="1" applyBorder="1" applyAlignment="1">
      <alignment horizontal="right" vertical="center" indent="2"/>
    </xf>
    <xf numFmtId="9" fontId="7" fillId="3" borderId="29" xfId="0" applyNumberFormat="1" applyFont="1" applyFill="1" applyBorder="1" applyAlignment="1">
      <alignment horizontal="right" vertical="center" indent="1"/>
    </xf>
    <xf numFmtId="3" fontId="3" fillId="0" borderId="0" xfId="0" applyNumberFormat="1" applyFont="1"/>
    <xf numFmtId="164" fontId="3" fillId="0" borderId="0" xfId="0" applyNumberFormat="1" applyFont="1"/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2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3" xfId="0" applyNumberFormat="1" applyFont="1" applyFill="1" applyBorder="1" applyAlignment="1" applyProtection="1">
      <alignment horizontal="right" vertical="center" indent="1"/>
    </xf>
    <xf numFmtId="165" fontId="6" fillId="0" borderId="28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164" fontId="6" fillId="0" borderId="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left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7" fillId="5" borderId="2" xfId="0" applyFont="1" applyFill="1" applyBorder="1" applyAlignment="1" applyProtection="1">
      <alignment horizontal="centerContinuous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4.109375" style="1" customWidth="1"/>
    <col min="4" max="4" width="13.77734375" style="1" customWidth="1"/>
    <col min="5" max="5" width="8.6640625" style="1" customWidth="1"/>
    <col min="6" max="6" width="15.44140625" style="1" customWidth="1"/>
    <col min="7" max="7" width="13.77734375" style="1" customWidth="1"/>
    <col min="8" max="8" width="10.109375" style="1" customWidth="1"/>
    <col min="9" max="16384" width="9.6640625" style="1"/>
  </cols>
  <sheetData>
    <row r="1" spans="2:8" ht="16.5" thickBot="1"/>
    <row r="2" spans="2:8" ht="18" customHeight="1" thickTop="1" thickBot="1">
      <c r="B2" s="50" t="s">
        <v>55</v>
      </c>
      <c r="C2" s="51"/>
      <c r="D2" s="51"/>
      <c r="E2" s="51"/>
      <c r="F2" s="51"/>
      <c r="G2" s="51"/>
      <c r="H2" s="52"/>
    </row>
    <row r="3" spans="2:8" ht="9.75" customHeight="1" thickTop="1" thickBot="1"/>
    <row r="4" spans="2:8" ht="18" customHeight="1" thickTop="1" thickBot="1">
      <c r="B4" s="53" t="s">
        <v>52</v>
      </c>
      <c r="C4" s="54"/>
      <c r="D4" s="54"/>
      <c r="E4" s="54"/>
      <c r="F4" s="54"/>
      <c r="G4" s="54"/>
      <c r="H4" s="55"/>
    </row>
    <row r="5" spans="2:8" ht="29.25" customHeight="1" thickTop="1">
      <c r="B5" s="43" t="s">
        <v>48</v>
      </c>
      <c r="C5" s="44" t="s">
        <v>51</v>
      </c>
      <c r="D5" s="45"/>
      <c r="E5" s="46"/>
      <c r="F5" s="56" t="s">
        <v>54</v>
      </c>
      <c r="G5" s="57"/>
      <c r="H5" s="58"/>
    </row>
    <row r="6" spans="2:8" ht="60" customHeight="1">
      <c r="B6" s="47" t="s">
        <v>50</v>
      </c>
      <c r="C6" s="48" t="s">
        <v>53</v>
      </c>
      <c r="D6" s="48" t="s">
        <v>56</v>
      </c>
      <c r="E6" s="48" t="s">
        <v>49</v>
      </c>
      <c r="F6" s="48" t="s">
        <v>53</v>
      </c>
      <c r="G6" s="48" t="s">
        <v>56</v>
      </c>
      <c r="H6" s="49" t="s">
        <v>49</v>
      </c>
    </row>
    <row r="7" spans="2:8" ht="16.899999999999999" customHeight="1">
      <c r="B7" s="41" t="s">
        <v>1</v>
      </c>
      <c r="C7" s="22">
        <v>0</v>
      </c>
      <c r="D7" s="16">
        <f>E7-C7</f>
        <v>16.625415709999999</v>
      </c>
      <c r="E7" s="17">
        <v>16.625415709999999</v>
      </c>
      <c r="F7" s="28">
        <f t="shared" ref="F7:F22" si="0">C7/C$54</f>
        <v>0</v>
      </c>
      <c r="G7" s="29">
        <f t="shared" ref="G7:G22" si="1">D7/D$54</f>
        <v>1.5050605713260733E-2</v>
      </c>
      <c r="H7" s="30">
        <f t="shared" ref="H7:H22" si="2">E7/E$54</f>
        <v>7.9729135404504412E-3</v>
      </c>
    </row>
    <row r="8" spans="2:8" ht="16.899999999999999" customHeight="1">
      <c r="B8" s="35" t="s">
        <v>2</v>
      </c>
      <c r="C8" s="22">
        <v>1.436524E-2</v>
      </c>
      <c r="D8" s="17">
        <f t="shared" ref="D8:D54" si="3">E8-C8</f>
        <v>35.004955599999995</v>
      </c>
      <c r="E8" s="17">
        <v>35.019320839999992</v>
      </c>
      <c r="F8" s="8">
        <f t="shared" si="0"/>
        <v>1.4649396564546078E-5</v>
      </c>
      <c r="G8" s="9">
        <f t="shared" si="1"/>
        <v>3.1689179623274409E-2</v>
      </c>
      <c r="H8" s="31">
        <f t="shared" si="2"/>
        <v>1.6793926971382437E-2</v>
      </c>
    </row>
    <row r="9" spans="2:8" ht="16.899999999999999" customHeight="1">
      <c r="B9" s="36" t="s">
        <v>3</v>
      </c>
      <c r="C9" s="22">
        <v>1.9078360000000003E-2</v>
      </c>
      <c r="D9" s="17">
        <f t="shared" si="3"/>
        <v>30.568346180000002</v>
      </c>
      <c r="E9" s="17">
        <v>30.587424540000004</v>
      </c>
      <c r="F9" s="8">
        <f t="shared" si="0"/>
        <v>1.9455746053750119E-5</v>
      </c>
      <c r="G9" s="9">
        <f t="shared" si="1"/>
        <v>2.7672819356024392E-2</v>
      </c>
      <c r="H9" s="31">
        <f t="shared" si="2"/>
        <v>1.4668559002454692E-2</v>
      </c>
    </row>
    <row r="10" spans="2:8" ht="16.899999999999999" customHeight="1">
      <c r="B10" s="36" t="s">
        <v>4</v>
      </c>
      <c r="C10" s="22">
        <v>1.947285E-2</v>
      </c>
      <c r="D10" s="17">
        <f t="shared" si="3"/>
        <v>39.064321669999991</v>
      </c>
      <c r="E10" s="17">
        <v>39.083794519999991</v>
      </c>
      <c r="F10" s="8">
        <f t="shared" si="0"/>
        <v>1.985803939870974E-5</v>
      </c>
      <c r="G10" s="9">
        <f t="shared" si="1"/>
        <v>3.5364030179258418E-2</v>
      </c>
      <c r="H10" s="31">
        <f t="shared" si="2"/>
        <v>1.874309310372671E-2</v>
      </c>
    </row>
    <row r="11" spans="2:8" ht="16.899999999999999" customHeight="1">
      <c r="B11" s="36" t="s">
        <v>5</v>
      </c>
      <c r="C11" s="22">
        <v>3.0215321699999995</v>
      </c>
      <c r="D11" s="17">
        <f t="shared" si="3"/>
        <v>41.501023790000005</v>
      </c>
      <c r="E11" s="17">
        <v>44.522555960000005</v>
      </c>
      <c r="F11" s="8">
        <f t="shared" si="0"/>
        <v>3.0813006250409638E-3</v>
      </c>
      <c r="G11" s="9">
        <f t="shared" si="1"/>
        <v>3.7569920455236772E-2</v>
      </c>
      <c r="H11" s="31">
        <f t="shared" si="2"/>
        <v>2.1351315086541471E-2</v>
      </c>
    </row>
    <row r="12" spans="2:8" ht="16.899999999999999" customHeight="1">
      <c r="B12" s="37" t="s">
        <v>6</v>
      </c>
      <c r="C12" s="22">
        <v>13.184355629999999</v>
      </c>
      <c r="D12" s="17">
        <f t="shared" si="3"/>
        <v>32.984827619999997</v>
      </c>
      <c r="E12" s="17">
        <v>46.169183249999996</v>
      </c>
      <c r="F12" s="8">
        <f t="shared" si="0"/>
        <v>1.3445153305609634E-2</v>
      </c>
      <c r="G12" s="9">
        <f t="shared" si="1"/>
        <v>2.9860404316379794E-2</v>
      </c>
      <c r="H12" s="31">
        <f t="shared" si="2"/>
        <v>2.2140974560055839E-2</v>
      </c>
    </row>
    <row r="13" spans="2:8" ht="16.899999999999999" customHeight="1">
      <c r="B13" s="36" t="s">
        <v>7</v>
      </c>
      <c r="C13" s="21">
        <v>21.560905480000002</v>
      </c>
      <c r="D13" s="19">
        <f t="shared" si="3"/>
        <v>34.604135240000005</v>
      </c>
      <c r="E13" s="19">
        <v>56.165040720000007</v>
      </c>
      <c r="F13" s="10">
        <f t="shared" si="0"/>
        <v>2.1987398377417627E-2</v>
      </c>
      <c r="G13" s="11">
        <f t="shared" si="1"/>
        <v>3.1326326188182346E-2</v>
      </c>
      <c r="H13" s="32">
        <f t="shared" si="2"/>
        <v>2.6934605514080015E-2</v>
      </c>
    </row>
    <row r="14" spans="2:8" ht="16.899999999999999" customHeight="1">
      <c r="B14" s="36" t="s">
        <v>8</v>
      </c>
      <c r="C14" s="22">
        <v>27.860863850000001</v>
      </c>
      <c r="D14" s="17">
        <f t="shared" si="3"/>
        <v>36.272573980000018</v>
      </c>
      <c r="E14" s="17">
        <v>64.13343783000002</v>
      </c>
      <c r="F14" s="8">
        <f t="shared" si="0"/>
        <v>2.8411975238107824E-2</v>
      </c>
      <c r="G14" s="9">
        <f t="shared" si="1"/>
        <v>3.283672533070519E-2</v>
      </c>
      <c r="H14" s="31">
        <f t="shared" si="2"/>
        <v>3.0755944019065E-2</v>
      </c>
    </row>
    <row r="15" spans="2:8" ht="16.899999999999999" customHeight="1">
      <c r="B15" s="36" t="s">
        <v>9</v>
      </c>
      <c r="C15" s="22">
        <v>30.58586661</v>
      </c>
      <c r="D15" s="17">
        <f t="shared" si="3"/>
        <v>36.423202690000039</v>
      </c>
      <c r="E15" s="17">
        <v>67.009069300000036</v>
      </c>
      <c r="F15" s="8">
        <f t="shared" si="0"/>
        <v>3.1190880851290938E-2</v>
      </c>
      <c r="G15" s="9">
        <f t="shared" si="1"/>
        <v>3.297308603066313E-2</v>
      </c>
      <c r="H15" s="31">
        <f t="shared" si="2"/>
        <v>3.2134986894409051E-2</v>
      </c>
    </row>
    <row r="16" spans="2:8" ht="16.899999999999999" customHeight="1">
      <c r="B16" s="36" t="s">
        <v>10</v>
      </c>
      <c r="C16" s="22">
        <v>48.548025459999998</v>
      </c>
      <c r="D16" s="17">
        <f t="shared" si="3"/>
        <v>56.293837040000007</v>
      </c>
      <c r="E16" s="17">
        <v>104.8418625</v>
      </c>
      <c r="F16" s="8">
        <f t="shared" si="0"/>
        <v>4.9508346354757704E-2</v>
      </c>
      <c r="G16" s="9">
        <f t="shared" si="1"/>
        <v>5.0961513393375048E-2</v>
      </c>
      <c r="H16" s="31">
        <f t="shared" si="2"/>
        <v>5.0278147609236143E-2</v>
      </c>
    </row>
    <row r="17" spans="2:8" ht="16.899999999999999" customHeight="1">
      <c r="B17" s="36" t="s">
        <v>11</v>
      </c>
      <c r="C17" s="22">
        <v>55.7780737</v>
      </c>
      <c r="D17" s="17">
        <f t="shared" si="3"/>
        <v>61.916634819999977</v>
      </c>
      <c r="E17" s="17">
        <v>117.69470851999998</v>
      </c>
      <c r="F17" s="8">
        <f t="shared" si="0"/>
        <v>5.6881411047624543E-2</v>
      </c>
      <c r="G17" s="9">
        <f t="shared" si="1"/>
        <v>5.6051702647486476E-2</v>
      </c>
      <c r="H17" s="31">
        <f t="shared" si="2"/>
        <v>5.6441881007165254E-2</v>
      </c>
    </row>
    <row r="18" spans="2:8" ht="16.899999999999999" customHeight="1">
      <c r="B18" s="37" t="s">
        <v>12</v>
      </c>
      <c r="C18" s="20">
        <v>52.93437995</v>
      </c>
      <c r="D18" s="18">
        <f t="shared" si="3"/>
        <v>55.946827060000025</v>
      </c>
      <c r="E18" s="18">
        <v>108.88120701000003</v>
      </c>
      <c r="F18" s="12">
        <f t="shared" si="0"/>
        <v>5.398146663654118E-2</v>
      </c>
      <c r="G18" s="13">
        <f t="shared" si="1"/>
        <v>5.0647373255248769E-2</v>
      </c>
      <c r="H18" s="33">
        <f t="shared" si="2"/>
        <v>5.2215262752706035E-2</v>
      </c>
    </row>
    <row r="19" spans="2:8" ht="16.899999999999999" customHeight="1">
      <c r="B19" s="38" t="s">
        <v>13</v>
      </c>
      <c r="C19" s="21">
        <v>50.617168409999998</v>
      </c>
      <c r="D19" s="19">
        <f t="shared" si="3"/>
        <v>50.853630669999994</v>
      </c>
      <c r="E19" s="19">
        <v>101.47079907999999</v>
      </c>
      <c r="F19" s="8">
        <f t="shared" si="0"/>
        <v>5.1618418697669116E-2</v>
      </c>
      <c r="G19" s="9">
        <f t="shared" si="1"/>
        <v>4.6036619934958202E-2</v>
      </c>
      <c r="H19" s="31">
        <f t="shared" si="2"/>
        <v>4.8661514518319265E-2</v>
      </c>
    </row>
    <row r="20" spans="2:8" ht="16.899999999999999" customHeight="1">
      <c r="B20" s="36" t="s">
        <v>14</v>
      </c>
      <c r="C20" s="22">
        <v>49.088863670000002</v>
      </c>
      <c r="D20" s="17">
        <f t="shared" si="3"/>
        <v>47.83638382000003</v>
      </c>
      <c r="E20" s="17">
        <v>96.925247490000032</v>
      </c>
      <c r="F20" s="8">
        <f t="shared" si="0"/>
        <v>5.0059882800758557E-2</v>
      </c>
      <c r="G20" s="9">
        <f t="shared" si="1"/>
        <v>4.3305175893434897E-2</v>
      </c>
      <c r="H20" s="31">
        <f t="shared" si="2"/>
        <v>4.6481641819020203E-2</v>
      </c>
    </row>
    <row r="21" spans="2:8" ht="16.899999999999999" customHeight="1">
      <c r="B21" s="36" t="s">
        <v>15</v>
      </c>
      <c r="C21" s="22">
        <v>48.796931430000001</v>
      </c>
      <c r="D21" s="17">
        <f t="shared" si="3"/>
        <v>43.965092429999984</v>
      </c>
      <c r="E21" s="17">
        <v>92.762023859999985</v>
      </c>
      <c r="F21" s="8">
        <f t="shared" si="0"/>
        <v>4.97621758948011E-2</v>
      </c>
      <c r="G21" s="9">
        <f t="shared" si="1"/>
        <v>3.9800585011115733E-2</v>
      </c>
      <c r="H21" s="31">
        <f t="shared" si="2"/>
        <v>4.4485118987318294E-2</v>
      </c>
    </row>
    <row r="22" spans="2:8" ht="16.899999999999999" customHeight="1">
      <c r="B22" s="36" t="s">
        <v>16</v>
      </c>
      <c r="C22" s="22">
        <v>43.563528420000004</v>
      </c>
      <c r="D22" s="17">
        <f t="shared" si="3"/>
        <v>37.547718670000002</v>
      </c>
      <c r="E22" s="17">
        <v>81.111247090000006</v>
      </c>
      <c r="F22" s="8">
        <f t="shared" si="0"/>
        <v>4.4425251758790911E-2</v>
      </c>
      <c r="G22" s="9">
        <f t="shared" si="1"/>
        <v>3.3991084433136788E-2</v>
      </c>
      <c r="H22" s="31">
        <f t="shared" si="2"/>
        <v>3.8897852028909212E-2</v>
      </c>
    </row>
    <row r="23" spans="2:8" ht="16.899999999999999" customHeight="1">
      <c r="B23" s="36" t="s">
        <v>17</v>
      </c>
      <c r="C23" s="22">
        <v>40.40747065</v>
      </c>
      <c r="D23" s="17">
        <f t="shared" si="3"/>
        <v>31.730413819999988</v>
      </c>
      <c r="E23" s="17">
        <v>72.137884469999989</v>
      </c>
      <c r="F23" s="8">
        <f t="shared" ref="F23:F54" si="4">C23/C$54</f>
        <v>4.120676450390711E-2</v>
      </c>
      <c r="G23" s="9">
        <f t="shared" ref="G23:G54" si="5">D23/D$54</f>
        <v>2.8724812410926427E-2</v>
      </c>
      <c r="H23" s="31">
        <f t="shared" ref="H23:H54" si="6">E23/E$54</f>
        <v>3.4594570499934439E-2</v>
      </c>
    </row>
    <row r="24" spans="2:8" ht="16.899999999999999" customHeight="1">
      <c r="B24" s="37" t="s">
        <v>18</v>
      </c>
      <c r="C24" s="20">
        <v>39.178314080000007</v>
      </c>
      <c r="D24" s="18">
        <f t="shared" si="3"/>
        <v>29.785880749999976</v>
      </c>
      <c r="E24" s="18">
        <v>68.964194829999983</v>
      </c>
      <c r="F24" s="8">
        <f t="shared" si="4"/>
        <v>3.9953294180136177E-2</v>
      </c>
      <c r="G24" s="9">
        <f t="shared" si="5"/>
        <v>2.6964471433986933E-2</v>
      </c>
      <c r="H24" s="31">
        <f t="shared" si="6"/>
        <v>3.3072590325404216E-2</v>
      </c>
    </row>
    <row r="25" spans="2:8" ht="16.899999999999999" customHeight="1">
      <c r="B25" s="38" t="s">
        <v>19</v>
      </c>
      <c r="C25" s="21">
        <v>40.220612809999999</v>
      </c>
      <c r="D25" s="19">
        <f t="shared" si="3"/>
        <v>30.430798139999986</v>
      </c>
      <c r="E25" s="19">
        <v>70.651410949999985</v>
      </c>
      <c r="F25" s="10">
        <f t="shared" si="4"/>
        <v>4.1016210458213853E-2</v>
      </c>
      <c r="G25" s="11">
        <f t="shared" si="5"/>
        <v>2.7548300285176325E-2</v>
      </c>
      <c r="H25" s="32">
        <f t="shared" si="6"/>
        <v>3.3881714649478895E-2</v>
      </c>
    </row>
    <row r="26" spans="2:8" ht="16.899999999999999" customHeight="1">
      <c r="B26" s="36" t="s">
        <v>20</v>
      </c>
      <c r="C26" s="22">
        <v>40.036738679999999</v>
      </c>
      <c r="D26" s="17">
        <f t="shared" si="3"/>
        <v>29.11920403000002</v>
      </c>
      <c r="E26" s="17">
        <v>69.155942710000019</v>
      </c>
      <c r="F26" s="8">
        <f t="shared" si="4"/>
        <v>4.0828699142821223E-2</v>
      </c>
      <c r="G26" s="9">
        <f t="shared" si="5"/>
        <v>2.6360944362787506E-2</v>
      </c>
      <c r="H26" s="31">
        <f t="shared" si="6"/>
        <v>3.3164545275311749E-2</v>
      </c>
    </row>
    <row r="27" spans="2:8" ht="16.899999999999999" customHeight="1">
      <c r="B27" s="36" t="s">
        <v>21</v>
      </c>
      <c r="C27" s="22">
        <v>37.654420590000001</v>
      </c>
      <c r="D27" s="17">
        <f t="shared" si="3"/>
        <v>25.887657920000002</v>
      </c>
      <c r="E27" s="17">
        <v>63.542078510000003</v>
      </c>
      <c r="F27" s="8">
        <f t="shared" si="4"/>
        <v>3.8399256791471575E-2</v>
      </c>
      <c r="G27" s="9">
        <f t="shared" si="5"/>
        <v>2.3435500139664871E-2</v>
      </c>
      <c r="H27" s="31">
        <f t="shared" si="6"/>
        <v>3.0472350705553819E-2</v>
      </c>
    </row>
    <row r="28" spans="2:8" ht="16.899999999999999" customHeight="1">
      <c r="B28" s="36" t="s">
        <v>22</v>
      </c>
      <c r="C28" s="22">
        <v>65.294220609999996</v>
      </c>
      <c r="D28" s="17">
        <f t="shared" si="3"/>
        <v>44.16367953999999</v>
      </c>
      <c r="E28" s="17">
        <v>109.45790014999999</v>
      </c>
      <c r="F28" s="8">
        <f t="shared" si="4"/>
        <v>6.6585795370550566E-2</v>
      </c>
      <c r="G28" s="9">
        <f t="shared" si="5"/>
        <v>3.9980361345403018E-2</v>
      </c>
      <c r="H28" s="31">
        <f t="shared" si="6"/>
        <v>5.2491822727192869E-2</v>
      </c>
    </row>
    <row r="29" spans="2:8" ht="16.899999999999999" customHeight="1">
      <c r="B29" s="36" t="s">
        <v>23</v>
      </c>
      <c r="C29" s="22">
        <v>53.416442070000002</v>
      </c>
      <c r="D29" s="17">
        <f t="shared" si="3"/>
        <v>36.236119370000026</v>
      </c>
      <c r="E29" s="17">
        <v>89.652561440000028</v>
      </c>
      <c r="F29" s="8">
        <f t="shared" si="4"/>
        <v>5.4473064351903112E-2</v>
      </c>
      <c r="G29" s="9">
        <f t="shared" si="5"/>
        <v>3.2803723812360561E-2</v>
      </c>
      <c r="H29" s="31">
        <f t="shared" si="6"/>
        <v>4.2993939731149219E-2</v>
      </c>
    </row>
    <row r="30" spans="2:8" ht="16.899999999999999" customHeight="1">
      <c r="B30" s="37" t="s">
        <v>24</v>
      </c>
      <c r="C30" s="20">
        <v>40.311183970000002</v>
      </c>
      <c r="D30" s="18">
        <f t="shared" si="3"/>
        <v>27.96403085</v>
      </c>
      <c r="E30" s="18">
        <v>68.275214820000002</v>
      </c>
      <c r="F30" s="12">
        <f t="shared" si="4"/>
        <v>4.1108573192157112E-2</v>
      </c>
      <c r="G30" s="13">
        <f t="shared" si="5"/>
        <v>2.5315192703642141E-2</v>
      </c>
      <c r="H30" s="33">
        <f t="shared" si="6"/>
        <v>3.274218186244323E-2</v>
      </c>
    </row>
    <row r="31" spans="2:8" ht="16.899999999999999" customHeight="1">
      <c r="B31" s="38" t="s">
        <v>25</v>
      </c>
      <c r="C31" s="21">
        <v>29.400913109999998</v>
      </c>
      <c r="D31" s="19">
        <f t="shared" si="3"/>
        <v>21.556113600000025</v>
      </c>
      <c r="E31" s="19">
        <v>50.957026710000022</v>
      </c>
      <c r="F31" s="8">
        <f t="shared" si="4"/>
        <v>2.9982487971530705E-2</v>
      </c>
      <c r="G31" s="9">
        <f t="shared" si="5"/>
        <v>1.9514252886243037E-2</v>
      </c>
      <c r="H31" s="31">
        <f t="shared" si="6"/>
        <v>2.4437041173826626E-2</v>
      </c>
    </row>
    <row r="32" spans="2:8" ht="16.899999999999999" customHeight="1">
      <c r="B32" s="36" t="s">
        <v>26</v>
      </c>
      <c r="C32" s="22">
        <v>22.125163929999999</v>
      </c>
      <c r="D32" s="17">
        <f t="shared" si="3"/>
        <v>17.331212720000011</v>
      </c>
      <c r="E32" s="17">
        <v>39.45637665000001</v>
      </c>
      <c r="F32" s="8">
        <f t="shared" si="4"/>
        <v>2.2562818335521078E-2</v>
      </c>
      <c r="G32" s="9">
        <f t="shared" si="5"/>
        <v>1.5689547481478841E-2</v>
      </c>
      <c r="H32" s="31">
        <f t="shared" si="6"/>
        <v>1.8921769243982273E-2</v>
      </c>
    </row>
    <row r="33" spans="2:8" ht="16.899999999999999" customHeight="1">
      <c r="B33" s="36" t="s">
        <v>27</v>
      </c>
      <c r="C33" s="22">
        <v>18.29094679</v>
      </c>
      <c r="D33" s="17">
        <f t="shared" si="3"/>
        <v>14.416009699999996</v>
      </c>
      <c r="E33" s="17">
        <v>32.706956489999996</v>
      </c>
      <c r="F33" s="8">
        <f t="shared" si="4"/>
        <v>1.8652757146258685E-2</v>
      </c>
      <c r="G33" s="9">
        <f t="shared" si="5"/>
        <v>1.3050481367677159E-2</v>
      </c>
      <c r="H33" s="31">
        <f t="shared" si="6"/>
        <v>1.5685005464807378E-2</v>
      </c>
    </row>
    <row r="34" spans="2:8" ht="16.899999999999999" customHeight="1">
      <c r="B34" s="36" t="s">
        <v>28</v>
      </c>
      <c r="C34" s="22">
        <v>15.341346699999999</v>
      </c>
      <c r="D34" s="17">
        <f t="shared" si="3"/>
        <v>12.440240329999998</v>
      </c>
      <c r="E34" s="17">
        <v>27.781587029999997</v>
      </c>
      <c r="F34" s="8">
        <f t="shared" si="4"/>
        <v>1.5644811478436164E-2</v>
      </c>
      <c r="G34" s="9">
        <f t="shared" si="5"/>
        <v>1.1261862888181253E-2</v>
      </c>
      <c r="H34" s="31">
        <f t="shared" si="6"/>
        <v>1.3322986641077462E-2</v>
      </c>
    </row>
    <row r="35" spans="2:8" ht="16.899999999999999" customHeight="1">
      <c r="B35" s="36" t="s">
        <v>29</v>
      </c>
      <c r="C35" s="22">
        <v>12.926256049999999</v>
      </c>
      <c r="D35" s="17">
        <f t="shared" si="3"/>
        <v>10.445547980000008</v>
      </c>
      <c r="E35" s="17">
        <v>23.371804030000007</v>
      </c>
      <c r="F35" s="8">
        <f t="shared" si="4"/>
        <v>1.3181948298205457E-2</v>
      </c>
      <c r="G35" s="9">
        <f t="shared" si="5"/>
        <v>9.4561138709672154E-3</v>
      </c>
      <c r="H35" s="31">
        <f t="shared" si="6"/>
        <v>1.1208223365113151E-2</v>
      </c>
    </row>
    <row r="36" spans="2:8" ht="16.899999999999999" customHeight="1">
      <c r="B36" s="37" t="s">
        <v>30</v>
      </c>
      <c r="C36" s="20">
        <v>11.143576580000001</v>
      </c>
      <c r="D36" s="18">
        <f t="shared" si="3"/>
        <v>8.9803191800000022</v>
      </c>
      <c r="E36" s="18">
        <v>20.123895760000003</v>
      </c>
      <c r="F36" s="8">
        <f t="shared" si="4"/>
        <v>1.13640059245657E-2</v>
      </c>
      <c r="G36" s="9">
        <f t="shared" si="5"/>
        <v>8.1296760041985744E-3</v>
      </c>
      <c r="H36" s="31">
        <f t="shared" si="6"/>
        <v>9.6506507741042982E-3</v>
      </c>
    </row>
    <row r="37" spans="2:8" ht="16.899999999999999" customHeight="1">
      <c r="B37" s="38" t="s">
        <v>31</v>
      </c>
      <c r="C37" s="21">
        <v>9.6140692800000007</v>
      </c>
      <c r="D37" s="19">
        <f t="shared" si="3"/>
        <v>7.4643617200000048</v>
      </c>
      <c r="E37" s="19">
        <v>17.078431000000005</v>
      </c>
      <c r="F37" s="10">
        <f t="shared" si="4"/>
        <v>9.8042436800039549E-3</v>
      </c>
      <c r="G37" s="11">
        <f t="shared" si="5"/>
        <v>6.7573146505626111E-3</v>
      </c>
      <c r="H37" s="32">
        <f t="shared" si="6"/>
        <v>8.1901623480997825E-3</v>
      </c>
    </row>
    <row r="38" spans="2:8" ht="16.899999999999999" customHeight="1">
      <c r="B38" s="36" t="s">
        <v>32</v>
      </c>
      <c r="C38" s="22">
        <v>14.40618568</v>
      </c>
      <c r="D38" s="17">
        <f t="shared" si="3"/>
        <v>12.155755539999991</v>
      </c>
      <c r="E38" s="17">
        <v>26.561941219999991</v>
      </c>
      <c r="F38" s="8">
        <f t="shared" si="4"/>
        <v>1.4691152184634919E-2</v>
      </c>
      <c r="G38" s="9">
        <f t="shared" si="5"/>
        <v>1.1004325363682873E-2</v>
      </c>
      <c r="H38" s="31">
        <f t="shared" si="6"/>
        <v>1.2738091155591722E-2</v>
      </c>
    </row>
    <row r="39" spans="2:8" ht="16.899999999999999" customHeight="1">
      <c r="B39" s="36" t="s">
        <v>33</v>
      </c>
      <c r="C39" s="22">
        <v>10.57478126</v>
      </c>
      <c r="D39" s="17">
        <f t="shared" si="3"/>
        <v>9.1020667600000014</v>
      </c>
      <c r="E39" s="17">
        <v>19.676848020000001</v>
      </c>
      <c r="F39" s="8">
        <f t="shared" si="4"/>
        <v>1.0783959353346707E-2</v>
      </c>
      <c r="G39" s="9">
        <f t="shared" si="5"/>
        <v>8.2398912827267076E-3</v>
      </c>
      <c r="H39" s="31">
        <f t="shared" si="6"/>
        <v>9.4362637752077889E-3</v>
      </c>
    </row>
    <row r="40" spans="2:8" ht="16.899999999999999" customHeight="1">
      <c r="B40" s="36" t="s">
        <v>34</v>
      </c>
      <c r="C40" s="22">
        <v>7.7851129399999994</v>
      </c>
      <c r="D40" s="17">
        <f t="shared" si="3"/>
        <v>6.8646506900000013</v>
      </c>
      <c r="E40" s="17">
        <v>14.649763630000001</v>
      </c>
      <c r="F40" s="8">
        <f t="shared" si="4"/>
        <v>7.9391090408401956E-3</v>
      </c>
      <c r="G40" s="9">
        <f t="shared" si="5"/>
        <v>6.2144100753107282E-3</v>
      </c>
      <c r="H40" s="31">
        <f t="shared" si="6"/>
        <v>7.0254663611070342E-3</v>
      </c>
    </row>
    <row r="41" spans="2:8" ht="16.899999999999999" customHeight="1">
      <c r="B41" s="36" t="s">
        <v>35</v>
      </c>
      <c r="C41" s="22">
        <v>5.7622392700000002</v>
      </c>
      <c r="D41" s="17">
        <f t="shared" si="3"/>
        <v>5.2909511499999979</v>
      </c>
      <c r="E41" s="17">
        <v>11.053190419999998</v>
      </c>
      <c r="F41" s="8">
        <f t="shared" si="4"/>
        <v>5.876221223316179E-3</v>
      </c>
      <c r="G41" s="9">
        <f t="shared" si="5"/>
        <v>4.7897761473041341E-3</v>
      </c>
      <c r="H41" s="31">
        <f t="shared" si="6"/>
        <v>5.3006873994608282E-3</v>
      </c>
    </row>
    <row r="42" spans="2:8" ht="16.899999999999999" customHeight="1">
      <c r="B42" s="37" t="s">
        <v>36</v>
      </c>
      <c r="C42" s="20">
        <v>4.1058544499999998</v>
      </c>
      <c r="D42" s="18">
        <f t="shared" si="3"/>
        <v>4.3227787399999977</v>
      </c>
      <c r="E42" s="18">
        <v>8.4286331899999976</v>
      </c>
      <c r="F42" s="12">
        <f t="shared" si="4"/>
        <v>4.1870717143852963E-3</v>
      </c>
      <c r="G42" s="13">
        <f t="shared" si="5"/>
        <v>3.9133119758486936E-3</v>
      </c>
      <c r="H42" s="33">
        <f t="shared" si="6"/>
        <v>4.042050127361356E-3</v>
      </c>
    </row>
    <row r="43" spans="2:8" ht="16.899999999999999" customHeight="1">
      <c r="B43" s="38" t="s">
        <v>37</v>
      </c>
      <c r="C43" s="21">
        <v>2.9392134300000001</v>
      </c>
      <c r="D43" s="19">
        <f t="shared" si="3"/>
        <v>3.2405490199999973</v>
      </c>
      <c r="E43" s="19">
        <v>6.1797624499999975</v>
      </c>
      <c r="F43" s="8">
        <f t="shared" si="4"/>
        <v>2.9973535509263821E-3</v>
      </c>
      <c r="G43" s="9">
        <f t="shared" si="5"/>
        <v>2.9335943500755587E-3</v>
      </c>
      <c r="H43" s="31">
        <f t="shared" si="6"/>
        <v>2.9635777278481162E-3</v>
      </c>
    </row>
    <row r="44" spans="2:8" ht="16.899999999999999" customHeight="1">
      <c r="B44" s="36" t="s">
        <v>38</v>
      </c>
      <c r="C44" s="22">
        <v>6.3930825699999998</v>
      </c>
      <c r="D44" s="17">
        <f t="shared" si="3"/>
        <v>8.7906746200000008</v>
      </c>
      <c r="E44" s="17">
        <v>15.18375719</v>
      </c>
      <c r="F44" s="8">
        <f t="shared" si="4"/>
        <v>6.5195431359181899E-3</v>
      </c>
      <c r="G44" s="9">
        <f t="shared" si="5"/>
        <v>7.9579951543472197E-3</v>
      </c>
      <c r="H44" s="31">
        <f t="shared" si="6"/>
        <v>7.2815492500585867E-3</v>
      </c>
    </row>
    <row r="45" spans="2:8" ht="16.899999999999999" customHeight="1">
      <c r="B45" s="36" t="s">
        <v>39</v>
      </c>
      <c r="C45" s="22">
        <v>2.7106899100000001</v>
      </c>
      <c r="D45" s="17">
        <f t="shared" si="3"/>
        <v>5.2410096600000005</v>
      </c>
      <c r="E45" s="17">
        <v>7.9516995700000006</v>
      </c>
      <c r="F45" s="8">
        <f t="shared" si="4"/>
        <v>2.7643096429369593E-3</v>
      </c>
      <c r="G45" s="9">
        <f t="shared" si="5"/>
        <v>4.7445652672976502E-3</v>
      </c>
      <c r="H45" s="31">
        <f t="shared" si="6"/>
        <v>3.8133310033934159E-3</v>
      </c>
    </row>
    <row r="46" spans="2:8" ht="16.899999999999999" customHeight="1">
      <c r="B46" s="36" t="s">
        <v>40</v>
      </c>
      <c r="C46" s="22">
        <v>1.4779276600000002</v>
      </c>
      <c r="D46" s="17">
        <f t="shared" si="3"/>
        <v>3.4057229899999979</v>
      </c>
      <c r="E46" s="17">
        <v>4.8836506499999981</v>
      </c>
      <c r="F46" s="8">
        <f t="shared" si="4"/>
        <v>1.5071623157741623E-3</v>
      </c>
      <c r="G46" s="9">
        <f t="shared" si="5"/>
        <v>3.0831225387192079E-3</v>
      </c>
      <c r="H46" s="31">
        <f t="shared" si="6"/>
        <v>2.3420120779773625E-3</v>
      </c>
    </row>
    <row r="47" spans="2:8" ht="16.899999999999999" customHeight="1">
      <c r="B47" s="36" t="s">
        <v>41</v>
      </c>
      <c r="C47" s="22">
        <v>0.97100750999999996</v>
      </c>
      <c r="D47" s="17">
        <f t="shared" si="3"/>
        <v>2.9535829600000003</v>
      </c>
      <c r="E47" s="17">
        <v>3.9245904700000005</v>
      </c>
      <c r="F47" s="8">
        <f t="shared" si="4"/>
        <v>9.9021485761062412E-4</v>
      </c>
      <c r="G47" s="9">
        <f t="shared" si="5"/>
        <v>2.673810589026502E-3</v>
      </c>
      <c r="H47" s="31">
        <f t="shared" si="6"/>
        <v>1.882083494619923E-3</v>
      </c>
    </row>
    <row r="48" spans="2:8" ht="16.899999999999999" customHeight="1">
      <c r="B48" s="37" t="s">
        <v>42</v>
      </c>
      <c r="C48" s="20">
        <v>0.65206014999999995</v>
      </c>
      <c r="D48" s="18">
        <f t="shared" si="3"/>
        <v>2.1274684600000002</v>
      </c>
      <c r="E48" s="18">
        <v>2.7795286100000003</v>
      </c>
      <c r="F48" s="8">
        <f t="shared" si="4"/>
        <v>6.6495844979181696E-4</v>
      </c>
      <c r="G48" s="9">
        <f t="shared" si="5"/>
        <v>1.925948169801164E-3</v>
      </c>
      <c r="H48" s="31">
        <f t="shared" si="6"/>
        <v>1.3329556191132618E-3</v>
      </c>
    </row>
    <row r="49" spans="2:8" ht="16.899999999999999" customHeight="1">
      <c r="B49" s="36" t="s">
        <v>43</v>
      </c>
      <c r="C49" s="22">
        <v>0.40378307999999996</v>
      </c>
      <c r="D49" s="17">
        <f t="shared" si="3"/>
        <v>1.9223169499999997</v>
      </c>
      <c r="E49" s="17">
        <v>2.3261000299999997</v>
      </c>
      <c r="F49" s="10">
        <f t="shared" si="4"/>
        <v>4.1177024992090867E-4</v>
      </c>
      <c r="G49" s="11">
        <f t="shared" si="5"/>
        <v>1.7402292354690206E-3</v>
      </c>
      <c r="H49" s="32">
        <f t="shared" si="6"/>
        <v>1.1155086133860755E-3</v>
      </c>
    </row>
    <row r="50" spans="2:8" ht="16.899999999999999" customHeight="1">
      <c r="B50" s="36" t="s">
        <v>44</v>
      </c>
      <c r="C50" s="22">
        <v>0.87254678999999991</v>
      </c>
      <c r="D50" s="17">
        <f t="shared" si="3"/>
        <v>5.3808836899999992</v>
      </c>
      <c r="E50" s="17">
        <v>6.2534304799999987</v>
      </c>
      <c r="F50" s="8">
        <f t="shared" si="4"/>
        <v>8.8980650151558257E-4</v>
      </c>
      <c r="G50" s="9">
        <f t="shared" si="5"/>
        <v>4.8711900032907809E-3</v>
      </c>
      <c r="H50" s="31">
        <f t="shared" si="6"/>
        <v>2.9989060976242797E-3</v>
      </c>
    </row>
    <row r="51" spans="2:8" ht="16.899999999999999" customHeight="1">
      <c r="B51" s="36" t="s">
        <v>45</v>
      </c>
      <c r="C51" s="22">
        <v>0.25566911999999997</v>
      </c>
      <c r="D51" s="17">
        <f t="shared" si="3"/>
        <v>3.7108507400000006</v>
      </c>
      <c r="E51" s="17">
        <v>3.9665198600000005</v>
      </c>
      <c r="F51" s="8">
        <f t="shared" si="4"/>
        <v>2.6072647085523937E-4</v>
      </c>
      <c r="G51" s="9">
        <f t="shared" si="5"/>
        <v>3.3593476591931687E-3</v>
      </c>
      <c r="H51" s="31">
        <f t="shared" si="6"/>
        <v>1.9021912264869073E-3</v>
      </c>
    </row>
    <row r="52" spans="2:8" ht="16.899999999999999" customHeight="1">
      <c r="B52" s="36" t="s">
        <v>46</v>
      </c>
      <c r="C52" s="22">
        <v>0.11089195</v>
      </c>
      <c r="D52" s="17">
        <f t="shared" si="3"/>
        <v>1.7506507099999999</v>
      </c>
      <c r="E52" s="17">
        <v>1.86154266</v>
      </c>
      <c r="F52" s="8">
        <f t="shared" si="4"/>
        <v>1.1308548631041428E-4</v>
      </c>
      <c r="G52" s="9">
        <f t="shared" si="5"/>
        <v>1.5848237444072886E-3</v>
      </c>
      <c r="H52" s="31">
        <f t="shared" si="6"/>
        <v>8.9272466559214435E-4</v>
      </c>
    </row>
    <row r="53" spans="2:8" ht="16.899999999999999" customHeight="1" thickBot="1">
      <c r="B53" s="39" t="s">
        <v>47</v>
      </c>
      <c r="C53" s="23">
        <v>0.22671559999999999</v>
      </c>
      <c r="D53" s="25">
        <f t="shared" si="3"/>
        <v>23.013897480000001</v>
      </c>
      <c r="E53" s="25">
        <v>23.240613079999999</v>
      </c>
      <c r="F53" s="14">
        <f t="shared" si="4"/>
        <v>2.3120022580680886E-4</v>
      </c>
      <c r="G53" s="15">
        <f t="shared" si="5"/>
        <v>2.0833951038502174E-2</v>
      </c>
      <c r="H53" s="34">
        <f t="shared" si="6"/>
        <v>1.1145309202851906E-2</v>
      </c>
    </row>
    <row r="54" spans="2:8" ht="16.899999999999999" customHeight="1" thickTop="1" thickBot="1">
      <c r="B54" s="42" t="s">
        <v>0</v>
      </c>
      <c r="C54" s="24">
        <v>980.60284850000005</v>
      </c>
      <c r="D54" s="26">
        <f t="shared" si="3"/>
        <v>1104.6343267999996</v>
      </c>
      <c r="E54" s="26">
        <v>2085.2371752999998</v>
      </c>
      <c r="F54" s="3">
        <f t="shared" si="4"/>
        <v>1</v>
      </c>
      <c r="G54" s="4">
        <f t="shared" si="5"/>
        <v>1</v>
      </c>
      <c r="H54" s="5">
        <f t="shared" si="6"/>
        <v>1</v>
      </c>
    </row>
    <row r="55" spans="2:8" ht="16.899999999999999" customHeight="1" thickTop="1">
      <c r="B55" s="40"/>
      <c r="D55" s="7"/>
      <c r="E55" s="27"/>
      <c r="F55" s="7"/>
      <c r="G55" s="2"/>
    </row>
    <row r="56" spans="2:8">
      <c r="D56" s="7"/>
      <c r="E56" s="27"/>
      <c r="F56" s="7"/>
    </row>
    <row r="59" spans="2:8">
      <c r="C59" s="6"/>
      <c r="D59" s="6"/>
      <c r="E59" s="6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III.B.6</vt:lpstr>
      <vt:lpstr>III.B.6!Área_de_impresión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2019-06-20T10:58:08Z</dcterms:modified>
</cp:coreProperties>
</file>