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8" sheetId="117" r:id="rId1"/>
  </sheets>
  <calcPr calcId="162913"/>
</workbook>
</file>

<file path=xl/calcChain.xml><?xml version="1.0" encoding="utf-8"?>
<calcChain xmlns="http://schemas.openxmlformats.org/spreadsheetml/2006/main">
  <c r="I9" i="117" l="1"/>
  <c r="I10" i="117"/>
  <c r="G9" i="117"/>
  <c r="G10" i="117"/>
  <c r="D9" i="117"/>
  <c r="D10" i="117"/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H9" i="117"/>
  <c r="H10" i="117" s="1"/>
  <c r="H11" i="117" s="1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E9" i="117"/>
  <c r="E10" i="117" s="1"/>
  <c r="E11" i="117" s="1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2" i="117" l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2" i="117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<sst xmlns="http://schemas.openxmlformats.org/spreadsheetml/2006/main" count="70" uniqueCount="66">
  <si>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</si>
  <si>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</si>
  <si>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</si>
  <si>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</si>
  <si>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</si>
  <si>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</si>
  <si>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</si>
  <si>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</si>
  <si>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</si>
  <si>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</si>
  <si>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</si>
  <si>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</si>
  <si>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</si>
  <si>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</si>
  <si>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</si>
  <si>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</si>
  <si>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</si>
  <si>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</si>
  <si>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</si>
  <si>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</si>
  <si>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</si>
  <si>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</si>
  <si>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</si>
  <si>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</si>
  <si>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</si>
  <si>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</si>
  <si>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</si>
  <si>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</si>
  <si>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</si>
  <si>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</si>
  <si>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</si>
  <si>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</si>
  <si>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</si>
  <si>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</si>
  <si>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</si>
  <si>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</si>
  <si>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</si>
  <si>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</si>
  <si>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</si>
  <si>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</si>
  <si>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</si>
  <si>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</si>
  <si>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</si>
  <si>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</si>
  <si>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</si>
  <si>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</si>
  <si>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</si>
  <si>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</si>
  <si>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</si>
  <si>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</si>
  <si>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</si>
  <si>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</si>
  <si>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</si>
  <si>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</si>
  <si>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</si>
  <si>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</si>
  <si>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</si>
  <si>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</si>
  <si>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</si>
  <si>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</si>
  <si>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</si>
  <si>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</si>
  <si>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</si>
  <si>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</si>
  <si>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III.B.8. CUOTA RESULTANTE DE LA AUTOLIQUIDACIÓN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</si>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</sst>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5" fontId="5" fillId="0" borderId="11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6" t="s">
        <v>2</v>
      </c>
      <c r="E6" s="67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8" t="s">
        <v>61</v>
      </c>
      <c r="E7" s="69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7</v>
      </c>
      <c r="D9" s="17">
        <f t="shared" ref="D9:D56" si="0">C9/$C$56</f>
        <v>1.5634611097983002E-6</v>
      </c>
      <c r="E9" s="16">
        <f>D9</f>
        <v>1.5634611097983002E-6</v>
      </c>
      <c r="F9" s="65">
        <v>3.304729E-2</v>
      </c>
      <c r="G9" s="17">
        <f t="shared" ref="G9:G56" si="1">F9/$F$56</f>
        <v>1.5737517991480963E-6</v>
      </c>
      <c r="H9" s="15">
        <f>G9</f>
        <v>1.5737517991480963E-6</v>
      </c>
      <c r="I9" s="5">
        <f t="shared" ref="I9:I10" si="2">F9*10^6/C9</f>
        <v>4721.0414285714287</v>
      </c>
      <c r="J9" s="3"/>
    </row>
    <row r="10" spans="2:10" ht="17.100000000000001" customHeight="1">
      <c r="B10" s="35" t="s">
        <v>12</v>
      </c>
      <c r="C10" s="4">
        <v>190</v>
      </c>
      <c r="D10" s="17">
        <f t="shared" si="0"/>
        <v>4.2436801551668143E-5</v>
      </c>
      <c r="E10" s="18">
        <f t="shared" ref="E10:E55" si="3">E9+D10</f>
        <v>4.4000262661466442E-5</v>
      </c>
      <c r="F10" s="30">
        <v>7.33621E-2</v>
      </c>
      <c r="G10" s="17">
        <f t="shared" si="1"/>
        <v>3.4935916640754073E-6</v>
      </c>
      <c r="H10" s="17">
        <f t="shared" ref="H10:H55" si="4">H9+G10</f>
        <v>5.0673434632235036E-6</v>
      </c>
      <c r="I10" s="5">
        <f t="shared" si="2"/>
        <v>386.11631578947373</v>
      </c>
    </row>
    <row r="11" spans="2:10" ht="17.100000000000001" customHeight="1">
      <c r="B11" s="35" t="s">
        <v>13</v>
      </c>
      <c r="C11" s="4">
        <v>215</v>
      </c>
      <c r="D11" s="17">
        <f t="shared" si="0"/>
        <v>4.8020591229519218E-5</v>
      </c>
      <c r="E11" s="18">
        <f t="shared" si="3"/>
        <v>9.202085389098566E-5</v>
      </c>
      <c r="F11" s="25">
        <v>8.2302340000000002E-2</v>
      </c>
      <c r="G11" s="17">
        <f t="shared" si="1"/>
        <v>3.9193366732672586E-6</v>
      </c>
      <c r="H11" s="17">
        <f t="shared" si="4"/>
        <v>8.9866801364907622E-6</v>
      </c>
      <c r="I11" s="5">
        <f>F11*10^6/C11</f>
        <v>382.80158139534882</v>
      </c>
    </row>
    <row r="12" spans="2:10" ht="17.100000000000001" customHeight="1">
      <c r="B12" s="35" t="s">
        <v>14</v>
      </c>
      <c r="C12" s="4">
        <v>297</v>
      </c>
      <c r="D12" s="17">
        <f t="shared" si="0"/>
        <v>6.633542137287074E-5</v>
      </c>
      <c r="E12" s="18">
        <f t="shared" si="3"/>
        <v>1.583562752638564E-4</v>
      </c>
      <c r="F12" s="25">
        <v>0.13885522</v>
      </c>
      <c r="G12" s="17">
        <f t="shared" si="1"/>
        <v>6.612453011914282E-6</v>
      </c>
      <c r="H12" s="17">
        <f t="shared" si="4"/>
        <v>1.5599133148405046E-5</v>
      </c>
      <c r="I12" s="5">
        <f>F12*10^6/C12</f>
        <v>467.52599326599329</v>
      </c>
    </row>
    <row r="13" spans="2:10" ht="17.100000000000001" customHeight="1">
      <c r="B13" s="35" t="s">
        <v>15</v>
      </c>
      <c r="C13" s="4">
        <v>27511</v>
      </c>
      <c r="D13" s="17">
        <f t="shared" si="0"/>
        <v>6.1446255130944332E-3</v>
      </c>
      <c r="E13" s="18">
        <f t="shared" si="3"/>
        <v>6.3029817883582893E-3</v>
      </c>
      <c r="F13" s="25">
        <v>1.2747472500000001</v>
      </c>
      <c r="G13" s="17">
        <f t="shared" si="1"/>
        <v>6.0705001170945891E-5</v>
      </c>
      <c r="H13" s="17">
        <f t="shared" si="4"/>
        <v>7.6304134319350937E-5</v>
      </c>
      <c r="I13" s="5">
        <f t="shared" ref="I13:I55" si="5">F13*10^6/C13</f>
        <v>46.335911090109413</v>
      </c>
    </row>
    <row r="14" spans="2:10" ht="17.100000000000001" customHeight="1">
      <c r="B14" s="36" t="s">
        <v>16</v>
      </c>
      <c r="C14" s="6">
        <v>101646</v>
      </c>
      <c r="D14" s="19">
        <f t="shared" si="0"/>
        <v>2.2702795423794001E-2</v>
      </c>
      <c r="E14" s="20">
        <f t="shared" si="3"/>
        <v>2.9005777212152292E-2</v>
      </c>
      <c r="F14" s="26">
        <v>17.882172100000002</v>
      </c>
      <c r="G14" s="19">
        <f t="shared" si="1"/>
        <v>8.515705982260844E-4</v>
      </c>
      <c r="H14" s="19">
        <f t="shared" si="4"/>
        <v>9.2787473254543531E-4</v>
      </c>
      <c r="I14" s="5">
        <f t="shared" si="5"/>
        <v>175.92597937941485</v>
      </c>
    </row>
    <row r="15" spans="2:10" ht="17.100000000000001" customHeight="1">
      <c r="B15" s="35" t="s">
        <v>17</v>
      </c>
      <c r="C15" s="4">
        <v>150137</v>
      </c>
      <c r="D15" s="17">
        <f t="shared" si="0"/>
        <v>3.3533337234541057E-2</v>
      </c>
      <c r="E15" s="18">
        <f t="shared" si="3"/>
        <v>6.2539114446693356E-2</v>
      </c>
      <c r="F15" s="25">
        <v>47.30617668</v>
      </c>
      <c r="G15" s="17">
        <f t="shared" si="1"/>
        <v>2.2527771766147156E-3</v>
      </c>
      <c r="H15" s="17">
        <f t="shared" si="4"/>
        <v>3.1806519091601509E-3</v>
      </c>
      <c r="I15" s="9">
        <f t="shared" si="5"/>
        <v>315.08673198478721</v>
      </c>
    </row>
    <row r="16" spans="2:10" ht="17.100000000000001" customHeight="1">
      <c r="B16" s="35" t="s">
        <v>18</v>
      </c>
      <c r="C16" s="4">
        <v>172290</v>
      </c>
      <c r="D16" s="17">
        <f t="shared" si="0"/>
        <v>3.8481244943878445E-2</v>
      </c>
      <c r="E16" s="18">
        <f t="shared" si="3"/>
        <v>0.1010203593905718</v>
      </c>
      <c r="F16" s="25">
        <v>84.980276329999995</v>
      </c>
      <c r="G16" s="17">
        <f t="shared" si="1"/>
        <v>4.0468632304325068E-3</v>
      </c>
      <c r="H16" s="17">
        <f t="shared" si="4"/>
        <v>7.2275151395926572E-3</v>
      </c>
      <c r="I16" s="5">
        <f t="shared" si="5"/>
        <v>493.23974885367693</v>
      </c>
    </row>
    <row r="17" spans="2:9" ht="17.100000000000001" customHeight="1">
      <c r="B17" s="35" t="s">
        <v>19</v>
      </c>
      <c r="C17" s="4">
        <v>179911</v>
      </c>
      <c r="D17" s="17">
        <f t="shared" si="0"/>
        <v>4.0183407389274568E-2</v>
      </c>
      <c r="E17" s="18">
        <f t="shared" si="3"/>
        <v>0.14120376677984636</v>
      </c>
      <c r="F17" s="25">
        <v>125.18678073999999</v>
      </c>
      <c r="G17" s="17">
        <f t="shared" si="1"/>
        <v>5.961545452566103E-3</v>
      </c>
      <c r="H17" s="17">
        <f t="shared" si="4"/>
        <v>1.318906059215876E-2</v>
      </c>
      <c r="I17" s="5">
        <f t="shared" si="5"/>
        <v>695.82616260262012</v>
      </c>
    </row>
    <row r="18" spans="2:9" ht="17.100000000000001" customHeight="1">
      <c r="B18" s="35" t="s">
        <v>20</v>
      </c>
      <c r="C18" s="4">
        <v>263606</v>
      </c>
      <c r="D18" s="17">
        <f t="shared" si="0"/>
        <v>5.8876818472784385E-2</v>
      </c>
      <c r="E18" s="18">
        <f t="shared" si="3"/>
        <v>0.20008058525263075</v>
      </c>
      <c r="F18" s="25">
        <v>248.51745862000001</v>
      </c>
      <c r="G18" s="17">
        <f t="shared" si="1"/>
        <v>1.183470104879818E-2</v>
      </c>
      <c r="H18" s="17">
        <f t="shared" si="4"/>
        <v>2.5023761640956939E-2</v>
      </c>
      <c r="I18" s="5">
        <f t="shared" si="5"/>
        <v>942.76100930934808</v>
      </c>
    </row>
    <row r="19" spans="2:9" ht="17.100000000000001" customHeight="1">
      <c r="B19" s="35" t="s">
        <v>21</v>
      </c>
      <c r="C19" s="4">
        <v>297673</v>
      </c>
      <c r="D19" s="17">
        <f t="shared" si="0"/>
        <v>6.6485736990998481E-2</v>
      </c>
      <c r="E19" s="18">
        <f t="shared" si="3"/>
        <v>0.26656632224362925</v>
      </c>
      <c r="F19" s="25">
        <v>364.63092497000002</v>
      </c>
      <c r="G19" s="17">
        <f t="shared" si="1"/>
        <v>1.7364164329255805E-2</v>
      </c>
      <c r="H19" s="17">
        <f t="shared" si="4"/>
        <v>4.2387925970212743E-2</v>
      </c>
      <c r="I19" s="5">
        <f t="shared" si="5"/>
        <v>1224.9378511655409</v>
      </c>
    </row>
    <row r="20" spans="2:9" ht="17.100000000000001" customHeight="1">
      <c r="B20" s="36" t="s">
        <v>22</v>
      </c>
      <c r="C20" s="6">
        <v>274961</v>
      </c>
      <c r="D20" s="19">
        <f t="shared" si="0"/>
        <v>6.1412975744464346E-2</v>
      </c>
      <c r="E20" s="20">
        <f t="shared" si="3"/>
        <v>0.32797929798809361</v>
      </c>
      <c r="F20" s="26">
        <v>423.81227225999999</v>
      </c>
      <c r="G20" s="19">
        <f t="shared" si="1"/>
        <v>2.0182451449732124E-2</v>
      </c>
      <c r="H20" s="19">
        <f t="shared" si="4"/>
        <v>6.2570377419944867E-2</v>
      </c>
      <c r="I20" s="7">
        <f t="shared" si="5"/>
        <v>1541.3541275308135</v>
      </c>
    </row>
    <row r="21" spans="2:9" ht="17.100000000000001" customHeight="1">
      <c r="B21" s="37" t="s">
        <v>23</v>
      </c>
      <c r="C21" s="8">
        <v>252353</v>
      </c>
      <c r="D21" s="21">
        <f t="shared" si="0"/>
        <v>5.6363443062990064E-2</v>
      </c>
      <c r="E21" s="22">
        <f t="shared" si="3"/>
        <v>0.38434274105108368</v>
      </c>
      <c r="F21" s="27">
        <v>473.0677068</v>
      </c>
      <c r="G21" s="21">
        <f t="shared" si="1"/>
        <v>2.2528054636109775E-2</v>
      </c>
      <c r="H21" s="21">
        <f t="shared" si="4"/>
        <v>8.5098432056054635E-2</v>
      </c>
      <c r="I21" s="5">
        <f t="shared" si="5"/>
        <v>1874.6268393876833</v>
      </c>
    </row>
    <row r="22" spans="2:9" ht="17.100000000000001" customHeight="1">
      <c r="B22" s="35" t="s">
        <v>24</v>
      </c>
      <c r="C22" s="4">
        <v>243517</v>
      </c>
      <c r="D22" s="17">
        <f t="shared" si="0"/>
        <v>5.438990843925038E-2</v>
      </c>
      <c r="E22" s="18">
        <f t="shared" si="3"/>
        <v>0.43873264949033408</v>
      </c>
      <c r="F22" s="25">
        <v>546.35860284</v>
      </c>
      <c r="G22" s="17">
        <f t="shared" si="1"/>
        <v>2.6018255481750251E-2</v>
      </c>
      <c r="H22" s="17">
        <f t="shared" si="4"/>
        <v>0.11111668753780489</v>
      </c>
      <c r="I22" s="5">
        <f t="shared" si="5"/>
        <v>2243.6158577840561</v>
      </c>
    </row>
    <row r="23" spans="2:9" ht="17.100000000000001" customHeight="1">
      <c r="B23" s="35" t="s">
        <v>25</v>
      </c>
      <c r="C23" s="4">
        <v>242652</v>
      </c>
      <c r="D23" s="17">
        <f t="shared" si="0"/>
        <v>5.4196709316396731E-2</v>
      </c>
      <c r="E23" s="18">
        <f t="shared" si="3"/>
        <v>0.49292935880673083</v>
      </c>
      <c r="F23" s="25">
        <v>639.04777683000009</v>
      </c>
      <c r="G23" s="17">
        <f t="shared" si="1"/>
        <v>3.0432225714356723E-2</v>
      </c>
      <c r="H23" s="17">
        <f t="shared" si="4"/>
        <v>0.14154891325216162</v>
      </c>
      <c r="I23" s="5">
        <f t="shared" si="5"/>
        <v>2633.5978142772369</v>
      </c>
    </row>
    <row r="24" spans="2:9" ht="17.100000000000001" customHeight="1">
      <c r="B24" s="35" t="s">
        <v>26</v>
      </c>
      <c r="C24" s="4">
        <v>216303</v>
      </c>
      <c r="D24" s="17">
        <f t="shared" si="0"/>
        <v>4.8311618347528819E-2</v>
      </c>
      <c r="E24" s="18">
        <f t="shared" si="3"/>
        <v>0.54124097715425967</v>
      </c>
      <c r="F24" s="25">
        <v>653.41833048000001</v>
      </c>
      <c r="G24" s="17">
        <f t="shared" si="1"/>
        <v>3.1116568807585902E-2</v>
      </c>
      <c r="H24" s="17">
        <f t="shared" si="4"/>
        <v>0.17266548205974752</v>
      </c>
      <c r="I24" s="5">
        <f t="shared" si="5"/>
        <v>3020.8472858906257</v>
      </c>
    </row>
    <row r="25" spans="2:9" ht="17.100000000000001" customHeight="1">
      <c r="B25" s="35" t="s">
        <v>27</v>
      </c>
      <c r="C25" s="4">
        <v>191197</v>
      </c>
      <c r="D25" s="17">
        <f t="shared" si="0"/>
        <v>4.2704153401443658E-2</v>
      </c>
      <c r="E25" s="18">
        <f t="shared" si="3"/>
        <v>0.5839451305557033</v>
      </c>
      <c r="F25" s="25">
        <v>657.89504900999998</v>
      </c>
      <c r="G25" s="17">
        <f t="shared" si="1"/>
        <v>3.1329755542137121E-2</v>
      </c>
      <c r="H25" s="17">
        <f t="shared" si="4"/>
        <v>0.20399523760188465</v>
      </c>
      <c r="I25" s="5">
        <f t="shared" si="5"/>
        <v>3440.92767674179</v>
      </c>
    </row>
    <row r="26" spans="2:9" ht="17.100000000000001" customHeight="1">
      <c r="B26" s="36" t="s">
        <v>28</v>
      </c>
      <c r="C26" s="6">
        <v>176272</v>
      </c>
      <c r="D26" s="19">
        <f t="shared" si="0"/>
        <v>3.9370630963766563E-2</v>
      </c>
      <c r="E26" s="20">
        <f t="shared" si="3"/>
        <v>0.62331576151946988</v>
      </c>
      <c r="F26" s="28">
        <v>681.90700589999994</v>
      </c>
      <c r="G26" s="19">
        <f t="shared" si="1"/>
        <v>3.2473233883529226E-2</v>
      </c>
      <c r="H26" s="19">
        <f t="shared" si="4"/>
        <v>0.23646847148541389</v>
      </c>
      <c r="I26" s="5">
        <f t="shared" si="5"/>
        <v>3868.4930442724876</v>
      </c>
    </row>
    <row r="27" spans="2:9" ht="17.100000000000001" customHeight="1">
      <c r="B27" s="37" t="s">
        <v>29</v>
      </c>
      <c r="C27" s="8">
        <v>164887</v>
      </c>
      <c r="D27" s="21">
        <f t="shared" si="0"/>
        <v>3.6827773144473185E-2</v>
      </c>
      <c r="E27" s="22">
        <f t="shared" si="3"/>
        <v>0.66014353466394304</v>
      </c>
      <c r="F27" s="29">
        <v>705.49368888999993</v>
      </c>
      <c r="G27" s="21">
        <f t="shared" si="1"/>
        <v>3.3596460168996152E-2</v>
      </c>
      <c r="H27" s="21">
        <f t="shared" si="4"/>
        <v>0.27006493165441003</v>
      </c>
      <c r="I27" s="9">
        <f t="shared" si="5"/>
        <v>4278.6495532698154</v>
      </c>
    </row>
    <row r="28" spans="2:9" ht="17.100000000000001" customHeight="1">
      <c r="B28" s="35" t="s">
        <v>30</v>
      </c>
      <c r="C28" s="4">
        <v>151811</v>
      </c>
      <c r="D28" s="17">
        <f t="shared" si="0"/>
        <v>3.3907227791369961E-2</v>
      </c>
      <c r="E28" s="18">
        <f t="shared" si="3"/>
        <v>0.69405076245531305</v>
      </c>
      <c r="F28" s="30">
        <v>710.13981071000001</v>
      </c>
      <c r="G28" s="17">
        <f t="shared" si="1"/>
        <v>3.3817714092488405E-2</v>
      </c>
      <c r="H28" s="17">
        <f t="shared" si="4"/>
        <v>0.30388264574689844</v>
      </c>
      <c r="I28" s="5">
        <f t="shared" si="5"/>
        <v>4677.7889000797049</v>
      </c>
    </row>
    <row r="29" spans="2:9" ht="17.100000000000001" customHeight="1">
      <c r="B29" s="35" t="s">
        <v>31</v>
      </c>
      <c r="C29" s="4">
        <v>139993</v>
      </c>
      <c r="D29" s="17">
        <f t="shared" si="0"/>
        <v>3.1267658734856207E-2</v>
      </c>
      <c r="E29" s="18">
        <f t="shared" si="3"/>
        <v>0.72531842119016932</v>
      </c>
      <c r="F29" s="30">
        <v>712.57264748</v>
      </c>
      <c r="G29" s="17">
        <f t="shared" si="1"/>
        <v>3.393356871305854E-2</v>
      </c>
      <c r="H29" s="17">
        <f t="shared" si="4"/>
        <v>0.33781621445995696</v>
      </c>
      <c r="I29" s="5">
        <f t="shared" si="5"/>
        <v>5090.0591278135335</v>
      </c>
    </row>
    <row r="30" spans="2:9" ht="17.100000000000001" customHeight="1">
      <c r="B30" s="35" t="s">
        <v>32</v>
      </c>
      <c r="C30" s="4">
        <v>259551</v>
      </c>
      <c r="D30" s="17">
        <f t="shared" si="0"/>
        <v>5.797112778703694E-2</v>
      </c>
      <c r="E30" s="18">
        <f t="shared" si="3"/>
        <v>0.78328954897720626</v>
      </c>
      <c r="F30" s="30">
        <v>1481.51805104</v>
      </c>
      <c r="G30" s="17">
        <f t="shared" si="1"/>
        <v>7.0551676046495232E-2</v>
      </c>
      <c r="H30" s="17">
        <f t="shared" si="4"/>
        <v>0.40836789050645217</v>
      </c>
      <c r="I30" s="5">
        <f t="shared" si="5"/>
        <v>5708.0036333514417</v>
      </c>
    </row>
    <row r="31" spans="2:9" ht="17.100000000000001" customHeight="1">
      <c r="B31" s="35" t="s">
        <v>33</v>
      </c>
      <c r="C31" s="4">
        <v>224737</v>
      </c>
      <c r="D31" s="17">
        <f t="shared" si="0"/>
        <v>5.0195365633248654E-2</v>
      </c>
      <c r="E31" s="18">
        <f t="shared" si="3"/>
        <v>0.83348491461045493</v>
      </c>
      <c r="F31" s="30">
        <v>1481.615722</v>
      </c>
      <c r="G31" s="17">
        <f t="shared" si="1"/>
        <v>7.0556327255384813E-2</v>
      </c>
      <c r="H31" s="17">
        <f t="shared" si="4"/>
        <v>0.47892421776183697</v>
      </c>
      <c r="I31" s="5">
        <f t="shared" si="5"/>
        <v>6592.6648571441283</v>
      </c>
    </row>
    <row r="32" spans="2:9" ht="17.100000000000001" customHeight="1">
      <c r="B32" s="36" t="s">
        <v>34</v>
      </c>
      <c r="C32" s="6">
        <v>164390</v>
      </c>
      <c r="D32" s="19">
        <f t="shared" si="0"/>
        <v>3.671676740567751E-2</v>
      </c>
      <c r="E32" s="20">
        <f t="shared" si="3"/>
        <v>0.87020168201613246</v>
      </c>
      <c r="F32" s="28">
        <v>1239.4548669600001</v>
      </c>
      <c r="G32" s="19">
        <f t="shared" si="1"/>
        <v>5.9024335334036913E-2</v>
      </c>
      <c r="H32" s="19">
        <f t="shared" si="4"/>
        <v>0.53794855309587386</v>
      </c>
      <c r="I32" s="7">
        <f t="shared" si="5"/>
        <v>7539.7218015694389</v>
      </c>
    </row>
    <row r="33" spans="2:9" ht="17.100000000000001" customHeight="1">
      <c r="B33" s="37" t="s">
        <v>35</v>
      </c>
      <c r="C33" s="8">
        <v>112314</v>
      </c>
      <c r="D33" s="21">
        <f t="shared" si="0"/>
        <v>2.5085510155126611E-2</v>
      </c>
      <c r="E33" s="22">
        <f t="shared" si="3"/>
        <v>0.89528719217125907</v>
      </c>
      <c r="F33" s="29">
        <v>953.87452596000003</v>
      </c>
      <c r="G33" s="21">
        <f t="shared" si="1"/>
        <v>4.5424655134841244E-2</v>
      </c>
      <c r="H33" s="21">
        <f t="shared" si="4"/>
        <v>0.58337320823071515</v>
      </c>
      <c r="I33" s="5">
        <f t="shared" si="5"/>
        <v>8492.9263133714412</v>
      </c>
    </row>
    <row r="34" spans="2:9" ht="17.100000000000001" customHeight="1">
      <c r="B34" s="35" t="s">
        <v>36</v>
      </c>
      <c r="C34" s="4">
        <v>78530</v>
      </c>
      <c r="D34" s="17">
        <f t="shared" si="0"/>
        <v>1.7539800136065788E-2</v>
      </c>
      <c r="E34" s="18">
        <f t="shared" si="3"/>
        <v>0.91282699230732489</v>
      </c>
      <c r="F34" s="30">
        <v>739.89612083999998</v>
      </c>
      <c r="G34" s="17">
        <f t="shared" si="1"/>
        <v>3.5234745461871379E-2</v>
      </c>
      <c r="H34" s="17">
        <f t="shared" si="4"/>
        <v>0.61860795369258648</v>
      </c>
      <c r="I34" s="5">
        <f t="shared" si="5"/>
        <v>9421.8275925124162</v>
      </c>
    </row>
    <row r="35" spans="2:9" ht="17.100000000000001" customHeight="1">
      <c r="B35" s="35" t="s">
        <v>37</v>
      </c>
      <c r="C35" s="4">
        <v>60263</v>
      </c>
      <c r="D35" s="17">
        <f t="shared" si="0"/>
        <v>1.3459836694253565E-2</v>
      </c>
      <c r="E35" s="18">
        <f t="shared" si="3"/>
        <v>0.92628682900157844</v>
      </c>
      <c r="F35" s="30">
        <v>626.59202908000009</v>
      </c>
      <c r="G35" s="17">
        <f t="shared" si="1"/>
        <v>2.9839067987012143E-2</v>
      </c>
      <c r="H35" s="17">
        <f t="shared" si="4"/>
        <v>0.64844702167959867</v>
      </c>
      <c r="I35" s="5">
        <f t="shared" si="5"/>
        <v>10397.624231784013</v>
      </c>
    </row>
    <row r="36" spans="2:9" ht="17.100000000000001" customHeight="1">
      <c r="B36" s="35" t="s">
        <v>38</v>
      </c>
      <c r="C36" s="4">
        <v>48377</v>
      </c>
      <c r="D36" s="17">
        <f t="shared" si="0"/>
        <v>1.0805079729816052E-2</v>
      </c>
      <c r="E36" s="18">
        <f t="shared" si="3"/>
        <v>0.93709190873139447</v>
      </c>
      <c r="F36" s="30">
        <v>550.15665403999992</v>
      </c>
      <c r="G36" s="17">
        <f t="shared" si="1"/>
        <v>2.6199123259690787E-2</v>
      </c>
      <c r="H36" s="17">
        <f t="shared" si="4"/>
        <v>0.67464614493928943</v>
      </c>
      <c r="I36" s="5">
        <f t="shared" si="5"/>
        <v>11372.277198668788</v>
      </c>
    </row>
    <row r="37" spans="2:9" ht="17.100000000000001" customHeight="1">
      <c r="B37" s="35" t="s">
        <v>39</v>
      </c>
      <c r="C37" s="4">
        <v>40164</v>
      </c>
      <c r="D37" s="17">
        <f t="shared" si="0"/>
        <v>8.9706931448484181E-3</v>
      </c>
      <c r="E37" s="18">
        <f t="shared" si="3"/>
        <v>0.94606260187624291</v>
      </c>
      <c r="F37" s="30">
        <v>496.72989727999999</v>
      </c>
      <c r="G37" s="17">
        <f t="shared" si="1"/>
        <v>2.3654876679299545E-2</v>
      </c>
      <c r="H37" s="17">
        <f t="shared" si="4"/>
        <v>0.69830102161858898</v>
      </c>
      <c r="I37" s="5">
        <f t="shared" si="5"/>
        <v>12367.540515884872</v>
      </c>
    </row>
    <row r="38" spans="2:9" ht="17.100000000000001" customHeight="1">
      <c r="B38" s="36" t="s">
        <v>40</v>
      </c>
      <c r="C38" s="6">
        <v>33690</v>
      </c>
      <c r="D38" s="19">
        <f t="shared" si="0"/>
        <v>7.5247149698721046E-3</v>
      </c>
      <c r="E38" s="20">
        <f t="shared" si="3"/>
        <v>0.95358731684611497</v>
      </c>
      <c r="F38" s="28">
        <v>450.88509591000002</v>
      </c>
      <c r="G38" s="19">
        <f t="shared" si="1"/>
        <v>2.1471691957114323E-2</v>
      </c>
      <c r="H38" s="19">
        <f t="shared" si="4"/>
        <v>0.71977271357570327</v>
      </c>
      <c r="I38" s="5">
        <f t="shared" si="5"/>
        <v>13383.351021371327</v>
      </c>
    </row>
    <row r="39" spans="2:9" ht="17.100000000000001" customHeight="1">
      <c r="B39" s="37" t="s">
        <v>41</v>
      </c>
      <c r="C39" s="8">
        <v>28237</v>
      </c>
      <c r="D39" s="21">
        <f t="shared" si="0"/>
        <v>6.3067787653392285E-3</v>
      </c>
      <c r="E39" s="22">
        <f t="shared" si="3"/>
        <v>0.95989409561145422</v>
      </c>
      <c r="F39" s="29">
        <v>407.64502454000001</v>
      </c>
      <c r="G39" s="21">
        <f t="shared" si="1"/>
        <v>1.9412547618385498E-2</v>
      </c>
      <c r="H39" s="21">
        <f t="shared" si="4"/>
        <v>0.73918526119408878</v>
      </c>
      <c r="I39" s="9">
        <f t="shared" si="5"/>
        <v>14436.555743882142</v>
      </c>
    </row>
    <row r="40" spans="2:9" ht="17.100000000000001" customHeight="1">
      <c r="B40" s="35" t="s">
        <v>42</v>
      </c>
      <c r="C40" s="4">
        <v>42328</v>
      </c>
      <c r="D40" s="17">
        <f t="shared" si="0"/>
        <v>9.4540259793632064E-3</v>
      </c>
      <c r="E40" s="18">
        <f t="shared" si="3"/>
        <v>0.9693481215908174</v>
      </c>
      <c r="F40" s="30">
        <v>675.12965717999998</v>
      </c>
      <c r="G40" s="17">
        <f t="shared" si="1"/>
        <v>3.2150488365165875E-2</v>
      </c>
      <c r="H40" s="17">
        <f t="shared" si="4"/>
        <v>0.77133574955925466</v>
      </c>
      <c r="I40" s="5">
        <f t="shared" si="5"/>
        <v>15949.954100831599</v>
      </c>
    </row>
    <row r="41" spans="2:9" ht="17.100000000000001" customHeight="1">
      <c r="B41" s="35" t="s">
        <v>43</v>
      </c>
      <c r="C41" s="4">
        <v>30296</v>
      </c>
      <c r="D41" s="17">
        <f t="shared" si="0"/>
        <v>6.7666596832070425E-3</v>
      </c>
      <c r="E41" s="18">
        <f t="shared" si="3"/>
        <v>0.9761147812740244</v>
      </c>
      <c r="F41" s="30">
        <v>552.08773379999991</v>
      </c>
      <c r="G41" s="17">
        <f t="shared" si="1"/>
        <v>2.6291083606412059E-2</v>
      </c>
      <c r="H41" s="17">
        <f t="shared" si="4"/>
        <v>0.79762683316566674</v>
      </c>
      <c r="I41" s="5">
        <f t="shared" si="5"/>
        <v>18223.122979931344</v>
      </c>
    </row>
    <row r="42" spans="2:9" ht="17.100000000000001" customHeight="1">
      <c r="B42" s="35" t="s">
        <v>44</v>
      </c>
      <c r="C42" s="4">
        <v>21851</v>
      </c>
      <c r="D42" s="17">
        <f t="shared" si="0"/>
        <v>4.880455530028951E-3</v>
      </c>
      <c r="E42" s="18">
        <f t="shared" si="3"/>
        <v>0.98099523680405332</v>
      </c>
      <c r="F42" s="30">
        <v>446.61495832999998</v>
      </c>
      <c r="G42" s="17">
        <f t="shared" si="1"/>
        <v>2.1268342856503197E-2</v>
      </c>
      <c r="H42" s="17">
        <f t="shared" si="4"/>
        <v>0.81889517602216988</v>
      </c>
      <c r="I42" s="5">
        <f t="shared" si="5"/>
        <v>20439.108431193079</v>
      </c>
    </row>
    <row r="43" spans="2:9" ht="17.100000000000001" customHeight="1">
      <c r="B43" s="35" t="s">
        <v>45</v>
      </c>
      <c r="C43" s="4">
        <v>15921</v>
      </c>
      <c r="D43" s="17">
        <f t="shared" si="0"/>
        <v>3.5559806184426767E-3</v>
      </c>
      <c r="E43" s="18">
        <f t="shared" si="3"/>
        <v>0.98455121742249596</v>
      </c>
      <c r="F43" s="30">
        <v>359.77166676999997</v>
      </c>
      <c r="G43" s="17">
        <f t="shared" si="1"/>
        <v>1.7132760594342135E-2</v>
      </c>
      <c r="H43" s="17">
        <f t="shared" si="4"/>
        <v>0.83602793661651198</v>
      </c>
      <c r="I43" s="5">
        <f t="shared" si="5"/>
        <v>22597.303358457382</v>
      </c>
    </row>
    <row r="44" spans="2:9" ht="17.100000000000001" customHeight="1">
      <c r="B44" s="36" t="s">
        <v>46</v>
      </c>
      <c r="C44" s="6">
        <v>11783</v>
      </c>
      <c r="D44" s="19">
        <f t="shared" si="0"/>
        <v>2.6317517509647672E-3</v>
      </c>
      <c r="E44" s="20">
        <f t="shared" si="3"/>
        <v>0.98718296917346071</v>
      </c>
      <c r="F44" s="28">
        <v>290.96779613000001</v>
      </c>
      <c r="G44" s="19">
        <f t="shared" si="1"/>
        <v>1.385623730883059E-2</v>
      </c>
      <c r="H44" s="19">
        <f t="shared" si="4"/>
        <v>0.84988417392534255</v>
      </c>
      <c r="I44" s="7">
        <f t="shared" si="5"/>
        <v>24693.863712976323</v>
      </c>
    </row>
    <row r="45" spans="2:9" ht="17.100000000000001" customHeight="1">
      <c r="B45" s="37" t="s">
        <v>47</v>
      </c>
      <c r="C45" s="8">
        <v>8975</v>
      </c>
      <c r="D45" s="21">
        <f t="shared" si="0"/>
        <v>2.0045804943485349E-3</v>
      </c>
      <c r="E45" s="22">
        <f t="shared" si="3"/>
        <v>0.9891875496678092</v>
      </c>
      <c r="F45" s="29">
        <v>241.42013258</v>
      </c>
      <c r="G45" s="21">
        <f t="shared" si="1"/>
        <v>1.1496717824618811E-2</v>
      </c>
      <c r="H45" s="21">
        <f t="shared" si="4"/>
        <v>0.86138089174996135</v>
      </c>
      <c r="I45" s="9">
        <f t="shared" si="5"/>
        <v>26899.179117548749</v>
      </c>
    </row>
    <row r="46" spans="2:9" ht="17.100000000000001" customHeight="1">
      <c r="B46" s="35" t="s">
        <v>48</v>
      </c>
      <c r="C46" s="4">
        <v>19750</v>
      </c>
      <c r="D46" s="17">
        <f t="shared" si="0"/>
        <v>4.4111938455023468E-3</v>
      </c>
      <c r="E46" s="18">
        <f t="shared" si="3"/>
        <v>0.99359874351331157</v>
      </c>
      <c r="F46" s="30">
        <v>619.53223224999999</v>
      </c>
      <c r="G46" s="17">
        <f t="shared" si="1"/>
        <v>2.9502871949066742E-2</v>
      </c>
      <c r="H46" s="17">
        <f t="shared" si="4"/>
        <v>0.89088376369902811</v>
      </c>
      <c r="I46" s="5">
        <f t="shared" si="5"/>
        <v>31368.720620253163</v>
      </c>
    </row>
    <row r="47" spans="2:9" ht="17.100000000000001" customHeight="1">
      <c r="B47" s="35" t="s">
        <v>49</v>
      </c>
      <c r="C47" s="4">
        <v>9242</v>
      </c>
      <c r="D47" s="17">
        <f t="shared" si="0"/>
        <v>2.0642153681079841E-3</v>
      </c>
      <c r="E47" s="18">
        <f t="shared" si="3"/>
        <v>0.99566295888141954</v>
      </c>
      <c r="F47" s="30">
        <v>366.90632536999999</v>
      </c>
      <c r="G47" s="17">
        <f t="shared" si="1"/>
        <v>1.7472521640045351E-2</v>
      </c>
      <c r="H47" s="17">
        <f t="shared" si="4"/>
        <v>0.90835628533907342</v>
      </c>
      <c r="I47" s="5">
        <f t="shared" si="5"/>
        <v>39699.883723220082</v>
      </c>
    </row>
    <row r="48" spans="2:9" ht="17.100000000000001" customHeight="1">
      <c r="B48" s="35" t="s">
        <v>50</v>
      </c>
      <c r="C48" s="4">
        <v>5256</v>
      </c>
      <c r="D48" s="17">
        <f t="shared" si="0"/>
        <v>1.1739359418714093E-3</v>
      </c>
      <c r="E48" s="18">
        <f t="shared" si="3"/>
        <v>0.99683689482329096</v>
      </c>
      <c r="F48" s="30">
        <v>252.54463496</v>
      </c>
      <c r="G48" s="17">
        <f t="shared" si="1"/>
        <v>1.2026480042191031E-2</v>
      </c>
      <c r="H48" s="17">
        <f t="shared" si="4"/>
        <v>0.9203827653812644</v>
      </c>
      <c r="I48" s="5">
        <f t="shared" si="5"/>
        <v>48048.827047184175</v>
      </c>
    </row>
    <row r="49" spans="2:9" ht="17.100000000000001" customHeight="1">
      <c r="B49" s="35" t="s">
        <v>51</v>
      </c>
      <c r="C49" s="4">
        <v>3352</v>
      </c>
      <c r="D49" s="17">
        <f t="shared" si="0"/>
        <v>7.4867452000627172E-4</v>
      </c>
      <c r="E49" s="18">
        <f t="shared" si="3"/>
        <v>0.99758556934329723</v>
      </c>
      <c r="F49" s="30">
        <v>188.67255002000002</v>
      </c>
      <c r="G49" s="17">
        <f t="shared" si="1"/>
        <v>8.9848143385988458E-3</v>
      </c>
      <c r="H49" s="17">
        <f t="shared" si="4"/>
        <v>0.92936757971986328</v>
      </c>
      <c r="I49" s="5">
        <f t="shared" si="5"/>
        <v>56286.560268496425</v>
      </c>
    </row>
    <row r="50" spans="2:9" ht="17.100000000000001" customHeight="1">
      <c r="B50" s="36" t="s">
        <v>52</v>
      </c>
      <c r="C50" s="6">
        <v>2228</v>
      </c>
      <c r="D50" s="19">
        <f t="shared" si="0"/>
        <v>4.9762733609008756E-4</v>
      </c>
      <c r="E50" s="20">
        <f t="shared" si="3"/>
        <v>0.99808319667938727</v>
      </c>
      <c r="F50" s="28">
        <v>143.33379416999998</v>
      </c>
      <c r="G50" s="19">
        <f t="shared" si="1"/>
        <v>6.8257281142798821E-3</v>
      </c>
      <c r="H50" s="19">
        <f t="shared" si="4"/>
        <v>0.93619330783414312</v>
      </c>
      <c r="I50" s="7">
        <f t="shared" si="5"/>
        <v>64332.941728007172</v>
      </c>
    </row>
    <row r="51" spans="2:9" ht="17.100000000000001" customHeight="1">
      <c r="B51" s="35" t="s">
        <v>53</v>
      </c>
      <c r="C51" s="4">
        <v>1592</v>
      </c>
      <c r="D51" s="17">
        <f t="shared" si="0"/>
        <v>3.5557572668555625E-4</v>
      </c>
      <c r="E51" s="18">
        <f t="shared" si="3"/>
        <v>0.99843877240607282</v>
      </c>
      <c r="F51" s="30">
        <v>113.35607218999999</v>
      </c>
      <c r="G51" s="17">
        <f t="shared" si="1"/>
        <v>5.3981528456152981E-3</v>
      </c>
      <c r="H51" s="17">
        <f t="shared" si="4"/>
        <v>0.94159146067975841</v>
      </c>
      <c r="I51" s="5">
        <f t="shared" si="5"/>
        <v>71203.562933417081</v>
      </c>
    </row>
    <row r="52" spans="2:9" ht="17.100000000000001" customHeight="1">
      <c r="B52" s="35" t="s">
        <v>54</v>
      </c>
      <c r="C52" s="4">
        <v>3569</v>
      </c>
      <c r="D52" s="17">
        <f t="shared" si="0"/>
        <v>7.9714181441001904E-4</v>
      </c>
      <c r="E52" s="18">
        <f t="shared" si="3"/>
        <v>0.99923591422048286</v>
      </c>
      <c r="F52" s="30">
        <v>314.50326288999997</v>
      </c>
      <c r="G52" s="17">
        <f t="shared" si="1"/>
        <v>1.4977024615666948E-2</v>
      </c>
      <c r="H52" s="17">
        <f t="shared" si="4"/>
        <v>0.95656848529542537</v>
      </c>
      <c r="I52" s="5">
        <f t="shared" si="5"/>
        <v>88120.835777528715</v>
      </c>
    </row>
    <row r="53" spans="2:9" ht="17.100000000000001" customHeight="1">
      <c r="B53" s="35" t="s">
        <v>55</v>
      </c>
      <c r="C53" s="4">
        <v>1284</v>
      </c>
      <c r="D53" s="17">
        <f t="shared" si="0"/>
        <v>2.8678343785443103E-4</v>
      </c>
      <c r="E53" s="18">
        <f t="shared" si="3"/>
        <v>0.99952269765833723</v>
      </c>
      <c r="F53" s="30">
        <v>157.29025575</v>
      </c>
      <c r="G53" s="17">
        <f t="shared" si="1"/>
        <v>7.4903516438118442E-3</v>
      </c>
      <c r="H53" s="17">
        <f t="shared" si="4"/>
        <v>0.96405883693923722</v>
      </c>
      <c r="I53" s="5">
        <f t="shared" si="5"/>
        <v>122500.19918224298</v>
      </c>
    </row>
    <row r="54" spans="2:9" ht="17.100000000000001" customHeight="1">
      <c r="B54" s="35" t="s">
        <v>56</v>
      </c>
      <c r="C54" s="4">
        <v>638</v>
      </c>
      <c r="D54" s="17">
        <f t="shared" si="0"/>
        <v>1.4249831257875936E-4</v>
      </c>
      <c r="E54" s="18">
        <f t="shared" si="3"/>
        <v>0.99966519597091597</v>
      </c>
      <c r="F54" s="30">
        <v>98.445883379999998</v>
      </c>
      <c r="G54" s="17">
        <f t="shared" si="1"/>
        <v>4.6881116753597248E-3</v>
      </c>
      <c r="H54" s="17">
        <f t="shared" si="4"/>
        <v>0.96874694861459698</v>
      </c>
      <c r="I54" s="5">
        <f t="shared" si="5"/>
        <v>154303.89244514107</v>
      </c>
    </row>
    <row r="55" spans="2:9" ht="17.100000000000001" customHeight="1" thickBot="1">
      <c r="B55" s="38" t="s">
        <v>57</v>
      </c>
      <c r="C55" s="10">
        <v>1499</v>
      </c>
      <c r="D55" s="23">
        <f t="shared" si="0"/>
        <v>3.3480402908395027E-4</v>
      </c>
      <c r="E55" s="18">
        <f t="shared" si="3"/>
        <v>0.99999999999999989</v>
      </c>
      <c r="F55" s="31">
        <v>656.28433472000006</v>
      </c>
      <c r="G55" s="23">
        <f t="shared" si="1"/>
        <v>3.1253051385402908E-2</v>
      </c>
      <c r="H55" s="17">
        <f t="shared" si="4"/>
        <v>0.99999999999999989</v>
      </c>
      <c r="I55" s="5">
        <f t="shared" si="5"/>
        <v>437814.76632421615</v>
      </c>
    </row>
    <row r="56" spans="2:9" ht="17.100000000000001" customHeight="1" thickTop="1" thickBot="1">
      <c r="B56" s="11" t="s">
        <v>8</v>
      </c>
      <c r="C56" s="12">
        <v>4477246</v>
      </c>
      <c r="D56" s="33">
        <f t="shared" si="0"/>
        <v>1</v>
      </c>
      <c r="E56" s="24"/>
      <c r="F56" s="32">
        <v>20999.048272979999</v>
      </c>
      <c r="G56" s="33">
        <f t="shared" si="1"/>
        <v>1</v>
      </c>
      <c r="H56" s="24"/>
      <c r="I56" s="13">
        <f>F56*10^6/C56</f>
        <v>4690.1707596544838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3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2019-06-20T10:57:07Z</dcterms:modified>
</cp:coreProperties>
</file>