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E10" i="116" l="1"/>
  <c r="H10" i="116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1" i="116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<sst xmlns="http://schemas.openxmlformats.org/spreadsheetml/2006/main" count="70" uniqueCount="66">
  <si>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</si>
  <si>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</si>
  <si>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</si>
  <si>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</si>
  <si>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</si>
  <si>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</si>
  <si>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</si>
  <si>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</si>
  <si>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</si>
  <si>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</si>
  <si>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</si>
  <si>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</si>
  <si>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</si>
  <si>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</si>
  <si>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</si>
  <si>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</si>
  <si>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</si>
  <si>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</si>
  <si>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</si>
  <si>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</si>
  <si>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</si>
  <si>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</si>
  <si>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</si>
  <si>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</si>
  <si>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</si>
  <si>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</si>
  <si>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</si>
  <si>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</si>
  <si>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</si>
  <si>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</si>
  <si>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</si>
  <si>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</si>
  <si>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</si>
  <si>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</si>
  <si>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</si>
  <si>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</si>
  <si>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</si>
  <si>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</si>
  <si>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</si>
  <si>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</si>
  <si>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</si>
  <si>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</si>
  <si>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</si>
  <si>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</si>
  <si>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</si>
  <si>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</si>
  <si>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</si>
  <si>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</si>
  <si>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</si>
  <si>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</si>
  <si>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</si>
  <si>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</si>
  <si>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</si>
  <si>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</si>
  <si>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</si>
  <si>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</si>
  <si>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</si>
  <si>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</si>
  <si>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</si>
  <si>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</si>
  <si>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</si>
  <si>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</si>
  <si>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</si>
  <si>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</si>
  <si>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III.B.9. TOTAL PAGOS A CUENTA</t>
  </si>
  <si>
    <t xml:space="preserve">IRPF  2015.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</si>
</sst>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196975</v>
      </c>
      <c r="D9" s="16">
        <f t="shared" ref="D9:D56" si="0">C9/$C$56</f>
        <v>2.6988337229327083E-2</v>
      </c>
      <c r="E9" s="17">
        <f>D9</f>
        <v>2.6988337229327083E-2</v>
      </c>
      <c r="F9" s="26">
        <v>19.241156539999999</v>
      </c>
      <c r="G9" s="16">
        <f t="shared" ref="G9:G56" si="1">F9/$F$56</f>
        <v>9.1844395259672504E-4</v>
      </c>
      <c r="H9" s="16">
        <f>G9</f>
        <v>9.1844395259672504E-4</v>
      </c>
      <c r="I9" s="3">
        <f>F9*10^6/C9</f>
        <v>97.683241731184154</v>
      </c>
      <c r="J9" s="4"/>
    </row>
    <row r="10" spans="2:10" ht="17.100000000000001" customHeight="1">
      <c r="B10" s="37" t="s">
        <v>12</v>
      </c>
      <c r="C10" s="5">
        <v>760913</v>
      </c>
      <c r="D10" s="18">
        <f t="shared" si="0"/>
        <v>0.1042557514719074</v>
      </c>
      <c r="E10" s="19">
        <f>E9+D10</f>
        <v>0.13124408870123447</v>
      </c>
      <c r="F10" s="27">
        <v>84.951759319999994</v>
      </c>
      <c r="G10" s="18">
        <f t="shared" si="1"/>
        <v>4.055028056536277E-3</v>
      </c>
      <c r="H10" s="18">
        <f>H9+G10</f>
        <v>4.9734720091330021E-3</v>
      </c>
      <c r="I10" s="6">
        <f>F10*10^6/C10</f>
        <v>111.64451037109366</v>
      </c>
    </row>
    <row r="11" spans="2:10" ht="17.100000000000001" customHeight="1">
      <c r="B11" s="37" t="s">
        <v>13</v>
      </c>
      <c r="C11" s="5">
        <v>423143</v>
      </c>
      <c r="D11" s="18">
        <f t="shared" si="0"/>
        <v>5.7976524839340779E-2</v>
      </c>
      <c r="E11" s="19">
        <f t="shared" ref="E11:E55" si="2">E10+D11</f>
        <v>0.18922061354057523</v>
      </c>
      <c r="F11" s="27">
        <v>84.595828209999993</v>
      </c>
      <c r="G11" s="18">
        <f t="shared" si="1"/>
        <v>4.0380382890635707E-3</v>
      </c>
      <c r="H11" s="18">
        <f t="shared" ref="H11:H55" si="3">H10+G11</f>
        <v>9.011510298196572E-3</v>
      </c>
      <c r="I11" s="6">
        <f>F11*10^6/C11</f>
        <v>199.92255150150183</v>
      </c>
    </row>
    <row r="12" spans="2:10" ht="17.100000000000001" customHeight="1">
      <c r="B12" s="37" t="s">
        <v>14</v>
      </c>
      <c r="C12" s="5">
        <v>606285</v>
      </c>
      <c r="D12" s="18">
        <f t="shared" si="0"/>
        <v>8.3069547085074608E-2</v>
      </c>
      <c r="E12" s="19">
        <f t="shared" si="2"/>
        <v>0.27229016062564981</v>
      </c>
      <c r="F12" s="27">
        <v>129.75734768000001</v>
      </c>
      <c r="G12" s="18">
        <f t="shared" si="1"/>
        <v>6.1937467757687452E-3</v>
      </c>
      <c r="H12" s="18">
        <f t="shared" si="3"/>
        <v>1.5205257073965316E-2</v>
      </c>
      <c r="I12" s="6">
        <f>F12*10^6/C12</f>
        <v>214.02038262533299</v>
      </c>
    </row>
    <row r="13" spans="2:10" ht="17.100000000000001" customHeight="1">
      <c r="B13" s="37" t="s">
        <v>15</v>
      </c>
      <c r="C13" s="5">
        <v>474543</v>
      </c>
      <c r="D13" s="18">
        <f t="shared" si="0"/>
        <v>6.5019045634301623E-2</v>
      </c>
      <c r="E13" s="19">
        <f t="shared" si="2"/>
        <v>0.33730920625995142</v>
      </c>
      <c r="F13" s="27">
        <v>158.99784738</v>
      </c>
      <c r="G13" s="18">
        <f t="shared" si="1"/>
        <v>7.5894924038728316E-3</v>
      </c>
      <c r="H13" s="18">
        <f t="shared" si="3"/>
        <v>2.2794749477838147E-2</v>
      </c>
      <c r="I13" s="6">
        <f t="shared" ref="I13:I55" si="4">F13*10^6/C13</f>
        <v>335.0546681333409</v>
      </c>
    </row>
    <row r="14" spans="2:10" ht="17.100000000000001" customHeight="1">
      <c r="B14" s="38" t="s">
        <v>16</v>
      </c>
      <c r="C14" s="7">
        <v>295008</v>
      </c>
      <c r="D14" s="20">
        <f t="shared" si="0"/>
        <v>4.042023297042429E-2</v>
      </c>
      <c r="E14" s="21">
        <f t="shared" si="2"/>
        <v>0.37772943923037572</v>
      </c>
      <c r="F14" s="28">
        <v>140.75212238</v>
      </c>
      <c r="G14" s="20">
        <f t="shared" si="1"/>
        <v>6.7185636864563018E-3</v>
      </c>
      <c r="H14" s="20">
        <f t="shared" si="3"/>
        <v>2.9513313164294449E-2</v>
      </c>
      <c r="I14" s="6">
        <f t="shared" si="4"/>
        <v>477.11289992135806</v>
      </c>
    </row>
    <row r="15" spans="2:10" ht="17.100000000000001" customHeight="1">
      <c r="B15" s="37" t="s">
        <v>17</v>
      </c>
      <c r="C15" s="5">
        <v>245725</v>
      </c>
      <c r="D15" s="18">
        <f t="shared" si="0"/>
        <v>3.3667770862680024E-2</v>
      </c>
      <c r="E15" s="19">
        <f t="shared" si="2"/>
        <v>0.41139721009305574</v>
      </c>
      <c r="F15" s="27">
        <v>148.94059671000002</v>
      </c>
      <c r="G15" s="18">
        <f t="shared" si="1"/>
        <v>7.1094266116524833E-3</v>
      </c>
      <c r="H15" s="18">
        <f t="shared" si="3"/>
        <v>3.6622739775946933E-2</v>
      </c>
      <c r="I15" s="10">
        <f t="shared" si="4"/>
        <v>606.12716129819921</v>
      </c>
    </row>
    <row r="16" spans="2:10" ht="17.100000000000001" customHeight="1">
      <c r="B16" s="37" t="s">
        <v>18</v>
      </c>
      <c r="C16" s="5">
        <v>218505</v>
      </c>
      <c r="D16" s="18">
        <f t="shared" si="0"/>
        <v>2.9938249149862241E-2</v>
      </c>
      <c r="E16" s="19">
        <f t="shared" si="2"/>
        <v>0.441335459242918</v>
      </c>
      <c r="F16" s="27">
        <v>164.61182650000001</v>
      </c>
      <c r="G16" s="18">
        <f t="shared" si="1"/>
        <v>7.8574661694855875E-3</v>
      </c>
      <c r="H16" s="18">
        <f t="shared" si="3"/>
        <v>4.4480205945432519E-2</v>
      </c>
      <c r="I16" s="6">
        <f t="shared" si="4"/>
        <v>753.35496441729026</v>
      </c>
    </row>
    <row r="17" spans="2:9" ht="17.100000000000001" customHeight="1">
      <c r="B17" s="37" t="s">
        <v>19</v>
      </c>
      <c r="C17" s="5">
        <v>202059</v>
      </c>
      <c r="D17" s="18">
        <f t="shared" si="0"/>
        <v>2.7684916523521265E-2</v>
      </c>
      <c r="E17" s="19">
        <f t="shared" si="2"/>
        <v>0.46902037576643929</v>
      </c>
      <c r="F17" s="27">
        <v>186.50045125</v>
      </c>
      <c r="G17" s="18">
        <f t="shared" si="1"/>
        <v>8.9022825239757058E-3</v>
      </c>
      <c r="H17" s="18">
        <f t="shared" si="3"/>
        <v>5.3382488469408226E-2</v>
      </c>
      <c r="I17" s="6">
        <f t="shared" si="4"/>
        <v>922.99997154296523</v>
      </c>
    </row>
    <row r="18" spans="2:9" ht="17.100000000000001" customHeight="1">
      <c r="B18" s="37" t="s">
        <v>20</v>
      </c>
      <c r="C18" s="5">
        <v>277511</v>
      </c>
      <c r="D18" s="18">
        <f t="shared" si="0"/>
        <v>3.8022898605649391E-2</v>
      </c>
      <c r="E18" s="19">
        <f t="shared" si="2"/>
        <v>0.50704327437208874</v>
      </c>
      <c r="F18" s="27">
        <v>314.32758419999999</v>
      </c>
      <c r="G18" s="18">
        <f t="shared" si="1"/>
        <v>1.5003893775442872E-2</v>
      </c>
      <c r="H18" s="18">
        <f t="shared" si="3"/>
        <v>6.8386382244851093E-2</v>
      </c>
      <c r="I18" s="6">
        <f t="shared" si="4"/>
        <v>1132.6671166188007</v>
      </c>
    </row>
    <row r="19" spans="2:9" ht="17.100000000000001" customHeight="1">
      <c r="B19" s="37" t="s">
        <v>21</v>
      </c>
      <c r="C19" s="5">
        <v>305923</v>
      </c>
      <c r="D19" s="18">
        <f t="shared" si="0"/>
        <v>4.191574103417911E-2</v>
      </c>
      <c r="E19" s="19">
        <f t="shared" si="2"/>
        <v>0.54895901540626779</v>
      </c>
      <c r="F19" s="27">
        <v>423.85107629999999</v>
      </c>
      <c r="G19" s="18">
        <f t="shared" si="1"/>
        <v>2.0231811794684775E-2</v>
      </c>
      <c r="H19" s="18">
        <f t="shared" si="3"/>
        <v>8.8618194039535872E-2</v>
      </c>
      <c r="I19" s="6">
        <f t="shared" si="4"/>
        <v>1385.4828708531231</v>
      </c>
    </row>
    <row r="20" spans="2:9" ht="17.100000000000001" customHeight="1">
      <c r="B20" s="38" t="s">
        <v>22</v>
      </c>
      <c r="C20" s="7">
        <v>280299</v>
      </c>
      <c r="D20" s="20">
        <f t="shared" si="0"/>
        <v>3.8404893702465553E-2</v>
      </c>
      <c r="E20" s="21">
        <f t="shared" si="2"/>
        <v>0.58736390910873337</v>
      </c>
      <c r="F20" s="28">
        <v>474.46327885000005</v>
      </c>
      <c r="G20" s="20">
        <f t="shared" si="1"/>
        <v>2.2647699387668731E-2</v>
      </c>
      <c r="H20" s="20">
        <f t="shared" si="3"/>
        <v>0.11126589342720461</v>
      </c>
      <c r="I20" s="8">
        <f t="shared" si="4"/>
        <v>1692.7041439676918</v>
      </c>
    </row>
    <row r="21" spans="2:9" ht="17.100000000000001" customHeight="1">
      <c r="B21" s="39" t="s">
        <v>23</v>
      </c>
      <c r="C21" s="9">
        <v>256648</v>
      </c>
      <c r="D21" s="22">
        <f t="shared" si="0"/>
        <v>3.5164375038620826E-2</v>
      </c>
      <c r="E21" s="23">
        <f t="shared" si="2"/>
        <v>0.62252828414735417</v>
      </c>
      <c r="F21" s="29">
        <v>518.91593836000004</v>
      </c>
      <c r="G21" s="22">
        <f t="shared" si="1"/>
        <v>2.4769571647214352E-2</v>
      </c>
      <c r="H21" s="22">
        <f t="shared" si="3"/>
        <v>0.13603546507441897</v>
      </c>
      <c r="I21" s="6">
        <f t="shared" si="4"/>
        <v>2021.8974562825349</v>
      </c>
    </row>
    <row r="22" spans="2:9" ht="17.100000000000001" customHeight="1">
      <c r="B22" s="37" t="s">
        <v>24</v>
      </c>
      <c r="C22" s="5">
        <v>247045</v>
      </c>
      <c r="D22" s="18">
        <f t="shared" si="0"/>
        <v>3.3848629373367738E-2</v>
      </c>
      <c r="E22" s="19">
        <f t="shared" si="2"/>
        <v>0.65637691352072192</v>
      </c>
      <c r="F22" s="27">
        <v>585.74529227999994</v>
      </c>
      <c r="G22" s="18">
        <f t="shared" si="1"/>
        <v>2.7959557438150085E-2</v>
      </c>
      <c r="H22" s="18">
        <f t="shared" si="3"/>
        <v>0.16399502251256906</v>
      </c>
      <c r="I22" s="6">
        <f t="shared" si="4"/>
        <v>2371.006465542715</v>
      </c>
    </row>
    <row r="23" spans="2:9" ht="17.100000000000001" customHeight="1">
      <c r="B23" s="37" t="s">
        <v>25</v>
      </c>
      <c r="C23" s="5">
        <v>243758</v>
      </c>
      <c r="D23" s="18">
        <f t="shared" si="0"/>
        <v>3.3398264278950686E-2</v>
      </c>
      <c r="E23" s="19">
        <f t="shared" si="2"/>
        <v>0.68977517779967257</v>
      </c>
      <c r="F23" s="27">
        <v>667.28597336000007</v>
      </c>
      <c r="G23" s="18">
        <f t="shared" si="1"/>
        <v>3.185176346396023E-2</v>
      </c>
      <c r="H23" s="18">
        <f t="shared" si="3"/>
        <v>0.1958467859765293</v>
      </c>
      <c r="I23" s="6">
        <f t="shared" si="4"/>
        <v>2737.4936345063547</v>
      </c>
    </row>
    <row r="24" spans="2:9" ht="17.100000000000001" customHeight="1">
      <c r="B24" s="37" t="s">
        <v>26</v>
      </c>
      <c r="C24" s="5">
        <v>215869</v>
      </c>
      <c r="D24" s="18">
        <f t="shared" si="0"/>
        <v>2.9577080184579812E-2</v>
      </c>
      <c r="E24" s="19">
        <f t="shared" si="2"/>
        <v>0.7193522579842524</v>
      </c>
      <c r="F24" s="27">
        <v>669.56116605</v>
      </c>
      <c r="G24" s="18">
        <f t="shared" si="1"/>
        <v>3.1960365925708237E-2</v>
      </c>
      <c r="H24" s="18">
        <f t="shared" si="3"/>
        <v>0.22780715190223755</v>
      </c>
      <c r="I24" s="6">
        <f t="shared" si="4"/>
        <v>3101.7013376167952</v>
      </c>
    </row>
    <row r="25" spans="2:9" ht="17.100000000000001" customHeight="1">
      <c r="B25" s="37" t="s">
        <v>27</v>
      </c>
      <c r="C25" s="5">
        <v>190654</v>
      </c>
      <c r="D25" s="18">
        <f t="shared" si="0"/>
        <v>2.6122271588374799E-2</v>
      </c>
      <c r="E25" s="19">
        <f t="shared" si="2"/>
        <v>0.74547452957262716</v>
      </c>
      <c r="F25" s="27">
        <v>668.64994833000003</v>
      </c>
      <c r="G25" s="18">
        <f t="shared" si="1"/>
        <v>3.1916870494303522E-2</v>
      </c>
      <c r="H25" s="18">
        <f t="shared" si="3"/>
        <v>0.25972402239654108</v>
      </c>
      <c r="I25" s="6">
        <f t="shared" si="4"/>
        <v>3507.13831511534</v>
      </c>
    </row>
    <row r="26" spans="2:9" ht="17.100000000000001" customHeight="1">
      <c r="B26" s="38" t="s">
        <v>28</v>
      </c>
      <c r="C26" s="7">
        <v>175708</v>
      </c>
      <c r="D26" s="20">
        <f t="shared" si="0"/>
        <v>2.4074459996906224E-2</v>
      </c>
      <c r="E26" s="21">
        <f t="shared" si="2"/>
        <v>0.76954898956953344</v>
      </c>
      <c r="F26" s="30">
        <v>691.71422974000006</v>
      </c>
      <c r="G26" s="20">
        <f t="shared" si="1"/>
        <v>3.3017804824210677E-2</v>
      </c>
      <c r="H26" s="20">
        <f t="shared" si="3"/>
        <v>0.29274182722075176</v>
      </c>
      <c r="I26" s="6">
        <f t="shared" si="4"/>
        <v>3936.7258732670111</v>
      </c>
    </row>
    <row r="27" spans="2:9" ht="17.100000000000001" customHeight="1">
      <c r="B27" s="39" t="s">
        <v>29</v>
      </c>
      <c r="C27" s="9">
        <v>164456</v>
      </c>
      <c r="D27" s="22">
        <f t="shared" si="0"/>
        <v>2.253277820731674E-2</v>
      </c>
      <c r="E27" s="23">
        <f t="shared" si="2"/>
        <v>0.79208176777685013</v>
      </c>
      <c r="F27" s="31">
        <v>717.37413135999998</v>
      </c>
      <c r="G27" s="22">
        <f t="shared" si="1"/>
        <v>3.4242636679724277E-2</v>
      </c>
      <c r="H27" s="22">
        <f t="shared" si="3"/>
        <v>0.32698446390047603</v>
      </c>
      <c r="I27" s="10">
        <f t="shared" si="4"/>
        <v>4362.1037320620717</v>
      </c>
    </row>
    <row r="28" spans="2:9" ht="17.100000000000001" customHeight="1">
      <c r="B28" s="37" t="s">
        <v>30</v>
      </c>
      <c r="C28" s="5">
        <v>151401</v>
      </c>
      <c r="D28" s="18">
        <f t="shared" si="0"/>
        <v>2.0744060133810634E-2</v>
      </c>
      <c r="E28" s="19">
        <f t="shared" si="2"/>
        <v>0.81282582791066071</v>
      </c>
      <c r="F28" s="32">
        <v>727.35698880999996</v>
      </c>
      <c r="G28" s="18">
        <f t="shared" si="1"/>
        <v>3.4719151437843265E-2</v>
      </c>
      <c r="H28" s="18">
        <f t="shared" si="3"/>
        <v>0.3617036153383193</v>
      </c>
      <c r="I28" s="6">
        <f t="shared" si="4"/>
        <v>4804.1755920370406</v>
      </c>
    </row>
    <row r="29" spans="2:9" ht="17.100000000000001" customHeight="1">
      <c r="B29" s="37" t="s">
        <v>31</v>
      </c>
      <c r="C29" s="5">
        <v>139624</v>
      </c>
      <c r="D29" s="18">
        <f t="shared" si="0"/>
        <v>1.9130445982015812E-2</v>
      </c>
      <c r="E29" s="19">
        <f t="shared" si="2"/>
        <v>0.83195627389267657</v>
      </c>
      <c r="F29" s="32">
        <v>732.06883859000004</v>
      </c>
      <c r="G29" s="18">
        <f t="shared" si="1"/>
        <v>3.4944063590446398E-2</v>
      </c>
      <c r="H29" s="18">
        <f t="shared" si="3"/>
        <v>0.39664767892876568</v>
      </c>
      <c r="I29" s="6">
        <f t="shared" si="4"/>
        <v>5243.1447214662239</v>
      </c>
    </row>
    <row r="30" spans="2:9" ht="17.100000000000001" customHeight="1">
      <c r="B30" s="37" t="s">
        <v>32</v>
      </c>
      <c r="C30" s="5">
        <v>259023</v>
      </c>
      <c r="D30" s="18">
        <f t="shared" si="0"/>
        <v>3.5489783343835457E-2</v>
      </c>
      <c r="E30" s="19">
        <f t="shared" si="2"/>
        <v>0.86744605723651202</v>
      </c>
      <c r="F30" s="32">
        <v>1509.4869355200001</v>
      </c>
      <c r="G30" s="18">
        <f t="shared" si="1"/>
        <v>7.2052797063939217E-2</v>
      </c>
      <c r="H30" s="18">
        <f t="shared" si="3"/>
        <v>0.46870047599270492</v>
      </c>
      <c r="I30" s="6">
        <f t="shared" si="4"/>
        <v>5827.6173757542765</v>
      </c>
    </row>
    <row r="31" spans="2:9" ht="17.100000000000001" customHeight="1">
      <c r="B31" s="37" t="s">
        <v>33</v>
      </c>
      <c r="C31" s="5">
        <v>224306</v>
      </c>
      <c r="D31" s="18">
        <f t="shared" si="0"/>
        <v>3.0733067498725428E-2</v>
      </c>
      <c r="E31" s="19">
        <f t="shared" si="2"/>
        <v>0.89817912473523742</v>
      </c>
      <c r="F31" s="32">
        <v>1486.4592095799999</v>
      </c>
      <c r="G31" s="18">
        <f t="shared" si="1"/>
        <v>7.0953607647352937E-2</v>
      </c>
      <c r="H31" s="18">
        <f t="shared" si="3"/>
        <v>0.53965408364005785</v>
      </c>
      <c r="I31" s="6">
        <f t="shared" si="4"/>
        <v>6626.9257602560783</v>
      </c>
    </row>
    <row r="32" spans="2:9" ht="17.100000000000001" customHeight="1">
      <c r="B32" s="38" t="s">
        <v>34</v>
      </c>
      <c r="C32" s="7">
        <v>164039</v>
      </c>
      <c r="D32" s="20">
        <f t="shared" si="0"/>
        <v>2.2475643359622214E-2</v>
      </c>
      <c r="E32" s="21">
        <f t="shared" si="2"/>
        <v>0.92065476809485969</v>
      </c>
      <c r="F32" s="30">
        <v>1231.1732659200002</v>
      </c>
      <c r="G32" s="20">
        <f t="shared" si="1"/>
        <v>5.8767966381452444E-2</v>
      </c>
      <c r="H32" s="20">
        <f t="shared" si="3"/>
        <v>0.59842205002151028</v>
      </c>
      <c r="I32" s="8">
        <f t="shared" si="4"/>
        <v>7505.3692470692949</v>
      </c>
    </row>
    <row r="33" spans="2:9" ht="17.100000000000001" customHeight="1">
      <c r="B33" s="39" t="s">
        <v>35</v>
      </c>
      <c r="C33" s="9">
        <v>112033</v>
      </c>
      <c r="D33" s="22">
        <f t="shared" si="0"/>
        <v>1.5350092066572922E-2</v>
      </c>
      <c r="E33" s="23">
        <f t="shared" si="2"/>
        <v>0.93600486016143258</v>
      </c>
      <c r="F33" s="31">
        <v>938.88011511000002</v>
      </c>
      <c r="G33" s="22">
        <f t="shared" si="1"/>
        <v>4.4815848888473141E-2</v>
      </c>
      <c r="H33" s="22">
        <f t="shared" si="3"/>
        <v>0.6432378989099834</v>
      </c>
      <c r="I33" s="6">
        <f t="shared" si="4"/>
        <v>8380.3889488811328</v>
      </c>
    </row>
    <row r="34" spans="2:9" ht="17.100000000000001" customHeight="1">
      <c r="B34" s="37" t="s">
        <v>36</v>
      </c>
      <c r="C34" s="5">
        <v>78294</v>
      </c>
      <c r="D34" s="18">
        <f t="shared" si="0"/>
        <v>1.0727375936199695E-2</v>
      </c>
      <c r="E34" s="19">
        <f t="shared" si="2"/>
        <v>0.94673223609763224</v>
      </c>
      <c r="F34" s="32">
        <v>719.81768172</v>
      </c>
      <c r="G34" s="18">
        <f t="shared" si="1"/>
        <v>3.4359275409124042E-2</v>
      </c>
      <c r="H34" s="18">
        <f t="shared" si="3"/>
        <v>0.67759717431910749</v>
      </c>
      <c r="I34" s="6">
        <f t="shared" si="4"/>
        <v>9193.7783447007441</v>
      </c>
    </row>
    <row r="35" spans="2:9" ht="17.100000000000001" customHeight="1">
      <c r="B35" s="37" t="s">
        <v>37</v>
      </c>
      <c r="C35" s="5">
        <v>60066</v>
      </c>
      <c r="D35" s="18">
        <f t="shared" si="0"/>
        <v>8.2298843204303123E-3</v>
      </c>
      <c r="E35" s="19">
        <f t="shared" si="2"/>
        <v>0.9549621204180625</v>
      </c>
      <c r="F35" s="32">
        <v>606.43879957000001</v>
      </c>
      <c r="G35" s="18">
        <f t="shared" si="1"/>
        <v>2.8947326888962777E-2</v>
      </c>
      <c r="H35" s="18">
        <f t="shared" si="3"/>
        <v>0.70654450120807022</v>
      </c>
      <c r="I35" s="6">
        <f t="shared" si="4"/>
        <v>10096.207497918957</v>
      </c>
    </row>
    <row r="36" spans="2:9" ht="17.100000000000001" customHeight="1">
      <c r="B36" s="37" t="s">
        <v>38</v>
      </c>
      <c r="C36" s="5">
        <v>48238</v>
      </c>
      <c r="D36" s="18">
        <f t="shared" si="0"/>
        <v>6.6092824534498282E-3</v>
      </c>
      <c r="E36" s="19">
        <f t="shared" si="2"/>
        <v>0.96157140287151233</v>
      </c>
      <c r="F36" s="32">
        <v>531.34304239999994</v>
      </c>
      <c r="G36" s="18">
        <f t="shared" si="1"/>
        <v>2.5362758368090554E-2</v>
      </c>
      <c r="H36" s="18">
        <f t="shared" si="3"/>
        <v>0.73190725957616076</v>
      </c>
      <c r="I36" s="6">
        <f t="shared" si="4"/>
        <v>11015.03052365355</v>
      </c>
    </row>
    <row r="37" spans="2:9" ht="17.100000000000001" customHeight="1">
      <c r="B37" s="37" t="s">
        <v>39</v>
      </c>
      <c r="C37" s="5">
        <v>40032</v>
      </c>
      <c r="D37" s="18">
        <f t="shared" si="0"/>
        <v>5.4849453786745619E-3</v>
      </c>
      <c r="E37" s="19">
        <f t="shared" si="2"/>
        <v>0.96705634825018694</v>
      </c>
      <c r="F37" s="32">
        <v>478.08050706</v>
      </c>
      <c r="G37" s="18">
        <f t="shared" si="1"/>
        <v>2.2820361637348487E-2</v>
      </c>
      <c r="H37" s="18">
        <f t="shared" si="3"/>
        <v>0.75472762121350923</v>
      </c>
      <c r="I37" s="6">
        <f t="shared" si="4"/>
        <v>11942.458709532375</v>
      </c>
    </row>
    <row r="38" spans="2:9" ht="17.100000000000001" customHeight="1">
      <c r="B38" s="38" t="s">
        <v>40</v>
      </c>
      <c r="C38" s="7">
        <v>33579</v>
      </c>
      <c r="D38" s="20">
        <f t="shared" si="0"/>
        <v>4.6007938866535047E-3</v>
      </c>
      <c r="E38" s="21">
        <f t="shared" si="2"/>
        <v>0.9716571421368404</v>
      </c>
      <c r="F38" s="30">
        <v>432.64523593000001</v>
      </c>
      <c r="G38" s="20">
        <f t="shared" si="1"/>
        <v>2.0651586079746737E-2</v>
      </c>
      <c r="H38" s="20">
        <f t="shared" si="3"/>
        <v>0.77537920729325593</v>
      </c>
      <c r="I38" s="6">
        <f t="shared" si="4"/>
        <v>12884.399056851009</v>
      </c>
    </row>
    <row r="39" spans="2:9" ht="17.100000000000001" customHeight="1">
      <c r="B39" s="39" t="s">
        <v>41</v>
      </c>
      <c r="C39" s="9">
        <v>28135</v>
      </c>
      <c r="D39" s="22">
        <f t="shared" si="0"/>
        <v>3.8548895440899482E-3</v>
      </c>
      <c r="E39" s="23">
        <f t="shared" si="2"/>
        <v>0.97551203168093037</v>
      </c>
      <c r="F39" s="31">
        <v>389.52551583999997</v>
      </c>
      <c r="G39" s="22">
        <f t="shared" si="1"/>
        <v>1.8593339421236674E-2</v>
      </c>
      <c r="H39" s="22">
        <f t="shared" si="3"/>
        <v>0.79397254671449258</v>
      </c>
      <c r="I39" s="10">
        <f t="shared" si="4"/>
        <v>13844.873497067709</v>
      </c>
    </row>
    <row r="40" spans="2:9" ht="17.100000000000001" customHeight="1">
      <c r="B40" s="37" t="s">
        <v>42</v>
      </c>
      <c r="C40" s="5">
        <v>42182</v>
      </c>
      <c r="D40" s="18">
        <f t="shared" si="0"/>
        <v>5.779525528658333E-3</v>
      </c>
      <c r="E40" s="19">
        <f t="shared" si="2"/>
        <v>0.98129155720958872</v>
      </c>
      <c r="F40" s="32">
        <v>637.32001976000004</v>
      </c>
      <c r="G40" s="18">
        <f t="shared" si="1"/>
        <v>3.0421389525132847E-2</v>
      </c>
      <c r="H40" s="18">
        <f t="shared" si="3"/>
        <v>0.82439393623962542</v>
      </c>
      <c r="I40" s="6">
        <f t="shared" si="4"/>
        <v>15108.814654592006</v>
      </c>
    </row>
    <row r="41" spans="2:9" ht="17.100000000000001" customHeight="1">
      <c r="B41" s="37" t="s">
        <v>43</v>
      </c>
      <c r="C41" s="5">
        <v>30195</v>
      </c>
      <c r="D41" s="18">
        <f t="shared" si="0"/>
        <v>4.1371384319813746E-3</v>
      </c>
      <c r="E41" s="19">
        <f t="shared" si="2"/>
        <v>0.9854286956415701</v>
      </c>
      <c r="F41" s="32">
        <v>518.74337550999996</v>
      </c>
      <c r="G41" s="18">
        <f t="shared" si="1"/>
        <v>2.4761334652432052E-2</v>
      </c>
      <c r="H41" s="18">
        <f t="shared" si="3"/>
        <v>0.84915527089205745</v>
      </c>
      <c r="I41" s="6">
        <f t="shared" si="4"/>
        <v>17179.777297897002</v>
      </c>
    </row>
    <row r="42" spans="2:9" ht="17.100000000000001" customHeight="1">
      <c r="B42" s="37" t="s">
        <v>44</v>
      </c>
      <c r="C42" s="5">
        <v>21773</v>
      </c>
      <c r="D42" s="18">
        <f t="shared" si="0"/>
        <v>2.9832063281844835E-3</v>
      </c>
      <c r="E42" s="19">
        <f t="shared" si="2"/>
        <v>0.98841190196975459</v>
      </c>
      <c r="F42" s="32">
        <v>411.73779033999995</v>
      </c>
      <c r="G42" s="18">
        <f t="shared" si="1"/>
        <v>1.9653604647265722E-2</v>
      </c>
      <c r="H42" s="18">
        <f t="shared" si="3"/>
        <v>0.86880887553932318</v>
      </c>
      <c r="I42" s="6">
        <f t="shared" si="4"/>
        <v>18910.475834290173</v>
      </c>
    </row>
    <row r="43" spans="2:9" ht="17.100000000000001" customHeight="1">
      <c r="B43" s="37" t="s">
        <v>45</v>
      </c>
      <c r="C43" s="5">
        <v>15857</v>
      </c>
      <c r="D43" s="18">
        <f t="shared" si="0"/>
        <v>2.1726313666477451E-3</v>
      </c>
      <c r="E43" s="19">
        <f t="shared" si="2"/>
        <v>0.99058453333640228</v>
      </c>
      <c r="F43" s="32">
        <v>326.08513575000001</v>
      </c>
      <c r="G43" s="18">
        <f t="shared" si="1"/>
        <v>1.5565120544529892E-2</v>
      </c>
      <c r="H43" s="18">
        <f t="shared" si="3"/>
        <v>0.88437399608385303</v>
      </c>
      <c r="I43" s="6">
        <f t="shared" si="4"/>
        <v>20564.112742006684</v>
      </c>
    </row>
    <row r="44" spans="2:9" ht="17.100000000000001" customHeight="1">
      <c r="B44" s="38" t="s">
        <v>46</v>
      </c>
      <c r="C44" s="7">
        <v>11711</v>
      </c>
      <c r="D44" s="20">
        <f t="shared" si="0"/>
        <v>1.6045712262604366E-3</v>
      </c>
      <c r="E44" s="21">
        <f t="shared" si="2"/>
        <v>0.99218910456266274</v>
      </c>
      <c r="F44" s="30">
        <v>258.71497161000002</v>
      </c>
      <c r="G44" s="20">
        <f t="shared" si="1"/>
        <v>1.2349320095570406E-2</v>
      </c>
      <c r="H44" s="20">
        <f t="shared" si="3"/>
        <v>0.89672331617942347</v>
      </c>
      <c r="I44" s="8">
        <f t="shared" si="4"/>
        <v>22091.620835966187</v>
      </c>
    </row>
    <row r="45" spans="2:9" ht="17.100000000000001" customHeight="1">
      <c r="B45" s="39" t="s">
        <v>47</v>
      </c>
      <c r="C45" s="9">
        <v>8923</v>
      </c>
      <c r="D45" s="22">
        <f t="shared" si="0"/>
        <v>1.2225761294442725E-3</v>
      </c>
      <c r="E45" s="23">
        <f t="shared" si="2"/>
        <v>0.99341168069210706</v>
      </c>
      <c r="F45" s="31">
        <v>209.00784062</v>
      </c>
      <c r="G45" s="22">
        <f t="shared" si="1"/>
        <v>9.9766345574744311E-3</v>
      </c>
      <c r="H45" s="22">
        <f t="shared" si="3"/>
        <v>0.90669995073689791</v>
      </c>
      <c r="I45" s="10">
        <f t="shared" si="4"/>
        <v>23423.494409951811</v>
      </c>
    </row>
    <row r="46" spans="2:9" ht="17.100000000000001" customHeight="1">
      <c r="B46" s="37" t="s">
        <v>48</v>
      </c>
      <c r="C46" s="5">
        <v>19657</v>
      </c>
      <c r="D46" s="18">
        <f t="shared" si="0"/>
        <v>2.6932846549911535E-3</v>
      </c>
      <c r="E46" s="19">
        <f t="shared" si="2"/>
        <v>0.99610496534709825</v>
      </c>
      <c r="F46" s="32">
        <v>516.91470254000001</v>
      </c>
      <c r="G46" s="18">
        <f t="shared" si="1"/>
        <v>2.4674046051714003E-2</v>
      </c>
      <c r="H46" s="18">
        <f t="shared" si="3"/>
        <v>0.93137399678861188</v>
      </c>
      <c r="I46" s="6">
        <f t="shared" si="4"/>
        <v>26296.723942615863</v>
      </c>
    </row>
    <row r="47" spans="2:9" ht="17.100000000000001" customHeight="1">
      <c r="B47" s="37" t="s">
        <v>49</v>
      </c>
      <c r="C47" s="5">
        <v>9180</v>
      </c>
      <c r="D47" s="18">
        <f t="shared" si="0"/>
        <v>1.2577887334190767E-3</v>
      </c>
      <c r="E47" s="19">
        <f t="shared" si="2"/>
        <v>0.99736275408051733</v>
      </c>
      <c r="F47" s="32">
        <v>289.04970266000004</v>
      </c>
      <c r="G47" s="18">
        <f t="shared" si="1"/>
        <v>1.3797297000108424E-2</v>
      </c>
      <c r="H47" s="18">
        <f t="shared" si="3"/>
        <v>0.94517129378872033</v>
      </c>
      <c r="I47" s="6">
        <f t="shared" si="4"/>
        <v>31486.895714596954</v>
      </c>
    </row>
    <row r="48" spans="2:9" ht="17.100000000000001" customHeight="1">
      <c r="B48" s="37" t="s">
        <v>50</v>
      </c>
      <c r="C48" s="5">
        <v>5218</v>
      </c>
      <c r="D48" s="18">
        <f t="shared" si="0"/>
        <v>7.1493917330944909E-4</v>
      </c>
      <c r="E48" s="19">
        <f t="shared" si="2"/>
        <v>0.99807769325382678</v>
      </c>
      <c r="F48" s="32">
        <v>190.60193062000002</v>
      </c>
      <c r="G48" s="18">
        <f t="shared" si="1"/>
        <v>9.0980596809384709E-3</v>
      </c>
      <c r="H48" s="18">
        <f t="shared" si="3"/>
        <v>0.9542693534696588</v>
      </c>
      <c r="I48" s="6">
        <f t="shared" si="4"/>
        <v>36527.775128401685</v>
      </c>
    </row>
    <row r="49" spans="2:9" ht="17.100000000000001" customHeight="1">
      <c r="B49" s="37" t="s">
        <v>51</v>
      </c>
      <c r="C49" s="5">
        <v>3330</v>
      </c>
      <c r="D49" s="18">
        <f t="shared" si="0"/>
        <v>4.5625669741672392E-4</v>
      </c>
      <c r="E49" s="19">
        <f t="shared" si="2"/>
        <v>0.99853394995124356</v>
      </c>
      <c r="F49" s="32">
        <v>138.88242740000001</v>
      </c>
      <c r="G49" s="18">
        <f t="shared" si="1"/>
        <v>6.6293169697107888E-3</v>
      </c>
      <c r="H49" s="18">
        <f t="shared" si="3"/>
        <v>0.96089867043936961</v>
      </c>
      <c r="I49" s="6">
        <f t="shared" si="4"/>
        <v>41706.434654654659</v>
      </c>
    </row>
    <row r="50" spans="2:9" ht="17.100000000000001" customHeight="1">
      <c r="B50" s="38" t="s">
        <v>52</v>
      </c>
      <c r="C50" s="7">
        <v>2212</v>
      </c>
      <c r="D50" s="20">
        <f t="shared" si="0"/>
        <v>3.0307501942516317E-4</v>
      </c>
      <c r="E50" s="21">
        <f t="shared" si="2"/>
        <v>0.99883702497066873</v>
      </c>
      <c r="F50" s="30">
        <v>105.49837665999999</v>
      </c>
      <c r="G50" s="20">
        <f t="shared" si="1"/>
        <v>5.0357859648777889E-3</v>
      </c>
      <c r="H50" s="20">
        <f t="shared" si="3"/>
        <v>0.96593445640424735</v>
      </c>
      <c r="I50" s="8">
        <f t="shared" si="4"/>
        <v>47693.660334538879</v>
      </c>
    </row>
    <row r="51" spans="2:9" ht="17.100000000000001" customHeight="1">
      <c r="B51" s="37" t="s">
        <v>53</v>
      </c>
      <c r="C51" s="5">
        <v>1574</v>
      </c>
      <c r="D51" s="18">
        <f t="shared" si="0"/>
        <v>2.156600725927698E-4</v>
      </c>
      <c r="E51" s="19">
        <f t="shared" si="2"/>
        <v>0.9990526850432615</v>
      </c>
      <c r="F51" s="32">
        <v>78.602292890000001</v>
      </c>
      <c r="G51" s="18">
        <f t="shared" si="1"/>
        <v>3.7519470524019272E-3</v>
      </c>
      <c r="H51" s="18">
        <f t="shared" si="3"/>
        <v>0.96968640345664925</v>
      </c>
      <c r="I51" s="6">
        <f t="shared" si="4"/>
        <v>49937.924326556546</v>
      </c>
    </row>
    <row r="52" spans="2:9" ht="17.100000000000001" customHeight="1">
      <c r="B52" s="37" t="s">
        <v>54</v>
      </c>
      <c r="C52" s="5">
        <v>3542</v>
      </c>
      <c r="D52" s="18">
        <f t="shared" si="0"/>
        <v>4.8530367034535618E-4</v>
      </c>
      <c r="E52" s="19">
        <f t="shared" si="2"/>
        <v>0.99953798871360688</v>
      </c>
      <c r="F52" s="32">
        <v>202.74686174000001</v>
      </c>
      <c r="G52" s="18">
        <f t="shared" si="1"/>
        <v>9.6777773563640132E-3</v>
      </c>
      <c r="H52" s="18">
        <f t="shared" si="3"/>
        <v>0.97936418081301324</v>
      </c>
      <c r="I52" s="6">
        <f t="shared" si="4"/>
        <v>57240.785358554494</v>
      </c>
    </row>
    <row r="53" spans="2:9" ht="17.100000000000001" customHeight="1">
      <c r="B53" s="37" t="s">
        <v>55</v>
      </c>
      <c r="C53" s="5">
        <v>1262</v>
      </c>
      <c r="D53" s="18">
        <f t="shared" si="0"/>
        <v>1.7291169733931098E-4</v>
      </c>
      <c r="E53" s="19">
        <f t="shared" si="2"/>
        <v>0.99971090041094623</v>
      </c>
      <c r="F53" s="32">
        <v>92.070809439999991</v>
      </c>
      <c r="G53" s="18">
        <f t="shared" si="1"/>
        <v>4.3948438320253625E-3</v>
      </c>
      <c r="H53" s="18">
        <f t="shared" si="3"/>
        <v>0.98375902464503862</v>
      </c>
      <c r="I53" s="6">
        <f t="shared" si="4"/>
        <v>72956.267385103012</v>
      </c>
    </row>
    <row r="54" spans="2:9" ht="17.100000000000001" customHeight="1">
      <c r="B54" s="37" t="s">
        <v>56</v>
      </c>
      <c r="C54" s="5">
        <v>632</v>
      </c>
      <c r="D54" s="18">
        <f t="shared" si="0"/>
        <v>8.6592862692903754E-5</v>
      </c>
      <c r="E54" s="19">
        <f t="shared" si="2"/>
        <v>0.99979749327363909</v>
      </c>
      <c r="F54" s="32">
        <v>55.066783530000002</v>
      </c>
      <c r="G54" s="18">
        <f t="shared" si="1"/>
        <v>2.6285194560389689E-3</v>
      </c>
      <c r="H54" s="18">
        <f t="shared" si="3"/>
        <v>0.98638754410107754</v>
      </c>
      <c r="I54" s="6">
        <f t="shared" si="4"/>
        <v>87130.98659810127</v>
      </c>
    </row>
    <row r="55" spans="2:9" ht="17.100000000000001" customHeight="1" thickBot="1">
      <c r="B55" s="40" t="s">
        <v>57</v>
      </c>
      <c r="C55" s="11">
        <v>1478</v>
      </c>
      <c r="D55" s="24">
        <f t="shared" si="0"/>
        <v>2.0250672636093633E-4</v>
      </c>
      <c r="E55" s="19">
        <f t="shared" si="2"/>
        <v>1</v>
      </c>
      <c r="F55" s="33">
        <v>285.17733075000001</v>
      </c>
      <c r="G55" s="24">
        <f t="shared" si="1"/>
        <v>1.3612455898922467E-2</v>
      </c>
      <c r="H55" s="18">
        <f t="shared" si="3"/>
        <v>1</v>
      </c>
      <c r="I55" s="6">
        <f t="shared" si="4"/>
        <v>192948.12635317998</v>
      </c>
    </row>
    <row r="56" spans="2:9" ht="17.100000000000001" customHeight="1" thickTop="1" thickBot="1">
      <c r="B56" s="12" t="s">
        <v>8</v>
      </c>
      <c r="C56" s="13">
        <v>7298523</v>
      </c>
      <c r="D56" s="35">
        <f t="shared" si="0"/>
        <v>1</v>
      </c>
      <c r="E56" s="25"/>
      <c r="F56" s="34">
        <v>20949.734042669996</v>
      </c>
      <c r="G56" s="35">
        <f t="shared" si="1"/>
        <v>1</v>
      </c>
      <c r="H56" s="25"/>
      <c r="I56" s="14">
        <f>F56*10^6/C56</f>
        <v>2870.4073471673646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2019-06-20T10:56:30Z</dcterms:modified>
</cp:coreProperties>
</file>