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0" yWindow="-60" windowWidth="18420" windowHeight="6420" autoFilterDateGrouping="0"/>
  </bookViews>
  <sheets>
    <sheet name="III.B.10" sheetId="110" r:id="rId1"/>
  </sheets>
  <calcPr calcId="162913"/>
</workbook>
</file>

<file path=xl/calcChain.xml><?xml version="1.0" encoding="utf-8"?>
<calcChain xmlns="http://schemas.openxmlformats.org/spreadsheetml/2006/main">
  <c r="I56" i="110" l="1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2" i="110"/>
  <c r="I11" i="110"/>
  <c r="I10" i="110"/>
  <c r="I9" i="110"/>
  <c r="G9" i="110"/>
  <c r="H9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D44" i="110"/>
  <c r="D45" i="110"/>
  <c r="D46" i="110"/>
  <c r="D47" i="110"/>
  <c r="D48" i="110"/>
  <c r="D49" i="110"/>
  <c r="D50" i="110"/>
  <c r="D51" i="110"/>
  <c r="D52" i="110"/>
  <c r="D53" i="110"/>
  <c r="D54" i="110"/>
  <c r="D55" i="110"/>
  <c r="G56" i="110"/>
  <c r="D56" i="110"/>
  <c r="E10" i="110" l="1"/>
  <c r="E11" i="110" s="1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  <c r="H10" i="110"/>
  <c r="H11" i="110" s="1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<sst xmlns="http://schemas.openxmlformats.org/spreadsheetml/2006/main" count="70" uniqueCount="66">
  <si>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</si>
  <si>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</si>
  <si>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</si>
  <si>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</si>
  <si>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</si>
  <si>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</si>
  <si>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</si>
  <si>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</si>
  <si>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</si>
  <si>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</si>
  <si>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</si>
  <si>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</si>
  <si>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</si>
  <si>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</si>
  <si>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</si>
  <si>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</si>
  <si>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</si>
  <si>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</si>
  <si>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</si>
  <si>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</si>
  <si>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</si>
  <si>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</si>
  <si>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</si>
  <si>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</si>
  <si>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</si>
  <si>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</si>
  <si>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</si>
  <si>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</si>
  <si>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</si>
  <si>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</si>
  <si>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</si>
  <si>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</si>
  <si>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</si>
  <si>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</si>
  <si>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</si>
  <si>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</si>
  <si>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</si>
  <si>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</si>
  <si>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</si>
  <si>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</si>
  <si>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</si>
  <si>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</si>
  <si>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</si>
  <si>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</si>
  <si>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</si>
  <si>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</si>
  <si>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</si>
  <si>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</si>
  <si>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</si>
  <si>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</si>
  <si>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</si>
  <si>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</si>
  <si>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</si>
  <si>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</si>
  <si>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</si>
  <si>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</si>
  <si>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</si>
  <si>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</si>
  <si>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</si>
  <si>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</si>
  <si>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</si>
  <si>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</si>
  <si>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</si>
  <si>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</si>
  <si>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III.B.10. RESULTADO DE LA DECLARACIÓN</t>
  </si>
  <si>
    <t xml:space="preserve">IRPF  2015.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</si>
</sst>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4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5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6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7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8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202793</v>
      </c>
      <c r="D9" s="16">
        <f t="shared" ref="D9:D56" si="0">C9/$C$56</f>
        <v>2.7472907838082532E-2</v>
      </c>
      <c r="E9" s="17">
        <f>D9</f>
        <v>2.7472907838082532E-2</v>
      </c>
      <c r="F9" s="26">
        <v>-30.059293390000001</v>
      </c>
      <c r="G9" s="16">
        <f t="shared" ref="G9:G56" si="1">F9/$F$56</f>
        <v>0.11927416704588786</v>
      </c>
      <c r="H9" s="16">
        <f>G9</f>
        <v>0.11927416704588786</v>
      </c>
      <c r="I9" s="3">
        <f>F9*10^6/C9</f>
        <v>-148.22648409954979</v>
      </c>
      <c r="J9" s="4"/>
    </row>
    <row r="10" spans="2:10" ht="17.100000000000001" customHeight="1">
      <c r="B10" s="37" t="s">
        <v>12</v>
      </c>
      <c r="C10" s="5">
        <v>764764</v>
      </c>
      <c r="D10" s="18">
        <f t="shared" si="0"/>
        <v>0.1036046159871561</v>
      </c>
      <c r="E10" s="19">
        <f>E9+D10</f>
        <v>0.13107752382523863</v>
      </c>
      <c r="F10" s="27">
        <v>-105.24251298</v>
      </c>
      <c r="G10" s="18">
        <f t="shared" si="1"/>
        <v>0.4175984082740124</v>
      </c>
      <c r="H10" s="18">
        <f>H9+G10</f>
        <v>0.53687257531990029</v>
      </c>
      <c r="I10" s="6">
        <f>F10*10^6/C10</f>
        <v>-137.61436597433979</v>
      </c>
    </row>
    <row r="11" spans="2:10" ht="17.100000000000001" customHeight="1">
      <c r="B11" s="37" t="s">
        <v>13</v>
      </c>
      <c r="C11" s="5">
        <v>426420</v>
      </c>
      <c r="D11" s="18">
        <f t="shared" si="0"/>
        <v>5.7768253146386478E-2</v>
      </c>
      <c r="E11" s="19">
        <f t="shared" ref="E11:E55" si="2">E10+D11</f>
        <v>0.18884577697162511</v>
      </c>
      <c r="F11" s="27">
        <v>-99.056504889999999</v>
      </c>
      <c r="G11" s="18">
        <f t="shared" si="1"/>
        <v>0.39305255642377124</v>
      </c>
      <c r="H11" s="18">
        <f t="shared" ref="H11:H55" si="3">H10+G11</f>
        <v>0.92992513174367153</v>
      </c>
      <c r="I11" s="6">
        <f>F11*10^6/C11</f>
        <v>-232.29798060597534</v>
      </c>
    </row>
    <row r="12" spans="2:10" ht="17.100000000000001" customHeight="1">
      <c r="B12" s="37" t="s">
        <v>14</v>
      </c>
      <c r="C12" s="5">
        <v>609948</v>
      </c>
      <c r="D12" s="18">
        <f t="shared" si="0"/>
        <v>8.2631280123193415E-2</v>
      </c>
      <c r="E12" s="19">
        <f t="shared" si="2"/>
        <v>0.27147705709481851</v>
      </c>
      <c r="F12" s="27">
        <v>-146.58729994000001</v>
      </c>
      <c r="G12" s="18">
        <f t="shared" si="1"/>
        <v>0.58165299739433529</v>
      </c>
      <c r="H12" s="18">
        <f t="shared" si="3"/>
        <v>1.5115781291380068</v>
      </c>
      <c r="I12" s="6">
        <f>F12*10^6/C12</f>
        <v>-240.32753601946396</v>
      </c>
    </row>
    <row r="13" spans="2:10" ht="17.100000000000001" customHeight="1">
      <c r="B13" s="37" t="s">
        <v>15</v>
      </c>
      <c r="C13" s="5">
        <v>478109</v>
      </c>
      <c r="D13" s="18">
        <f t="shared" si="0"/>
        <v>6.4770699647215643E-2</v>
      </c>
      <c r="E13" s="19">
        <f t="shared" si="2"/>
        <v>0.33624775674203417</v>
      </c>
      <c r="F13" s="27">
        <v>-173.04256268</v>
      </c>
      <c r="G13" s="18">
        <f t="shared" si="1"/>
        <v>0.68662650380228518</v>
      </c>
      <c r="H13" s="18">
        <f t="shared" si="3"/>
        <v>2.1982046329402918</v>
      </c>
      <c r="I13" s="6">
        <f t="shared" ref="I13:I55" si="4">F13*10^6/C13</f>
        <v>-361.93119702829273</v>
      </c>
    </row>
    <row r="14" spans="2:10" ht="17.100000000000001" customHeight="1">
      <c r="B14" s="38" t="s">
        <v>16</v>
      </c>
      <c r="C14" s="7">
        <v>300172</v>
      </c>
      <c r="D14" s="20">
        <f t="shared" si="0"/>
        <v>4.0665100331731908E-2</v>
      </c>
      <c r="E14" s="21">
        <f t="shared" si="2"/>
        <v>0.37691285707376609</v>
      </c>
      <c r="F14" s="28">
        <v>-132.37694392</v>
      </c>
      <c r="G14" s="20">
        <f t="shared" si="1"/>
        <v>0.52526682903966326</v>
      </c>
      <c r="H14" s="20">
        <f t="shared" si="3"/>
        <v>2.7234714619799552</v>
      </c>
      <c r="I14" s="6">
        <f t="shared" si="4"/>
        <v>-441.00363764774863</v>
      </c>
    </row>
    <row r="15" spans="2:10" ht="17.100000000000001" customHeight="1">
      <c r="B15" s="37" t="s">
        <v>17</v>
      </c>
      <c r="C15" s="5">
        <v>253559</v>
      </c>
      <c r="D15" s="18">
        <f t="shared" si="0"/>
        <v>3.4350313070551586E-2</v>
      </c>
      <c r="E15" s="19">
        <f t="shared" si="2"/>
        <v>0.41126317014431768</v>
      </c>
      <c r="F15" s="27">
        <v>-110.45248701</v>
      </c>
      <c r="G15" s="18">
        <f t="shared" si="1"/>
        <v>0.43827139298780765</v>
      </c>
      <c r="H15" s="18">
        <f t="shared" si="3"/>
        <v>3.1617428549677626</v>
      </c>
      <c r="I15" s="10">
        <f t="shared" si="4"/>
        <v>-435.60862367338569</v>
      </c>
    </row>
    <row r="16" spans="2:10" ht="17.100000000000001" customHeight="1">
      <c r="B16" s="37" t="s">
        <v>18</v>
      </c>
      <c r="C16" s="5">
        <v>226124</v>
      </c>
      <c r="D16" s="18">
        <f t="shared" si="0"/>
        <v>3.0633620548927105E-2</v>
      </c>
      <c r="E16" s="19">
        <f t="shared" si="2"/>
        <v>0.44189679069324478</v>
      </c>
      <c r="F16" s="27">
        <v>-88.322394160000002</v>
      </c>
      <c r="G16" s="18">
        <f t="shared" si="1"/>
        <v>0.35046000111357212</v>
      </c>
      <c r="H16" s="18">
        <f t="shared" si="3"/>
        <v>3.512202856081335</v>
      </c>
      <c r="I16" s="6">
        <f t="shared" si="4"/>
        <v>-390.59274628080169</v>
      </c>
    </row>
    <row r="17" spans="2:9" ht="17.100000000000001" customHeight="1">
      <c r="B17" s="37" t="s">
        <v>19</v>
      </c>
      <c r="C17" s="5">
        <v>208489</v>
      </c>
      <c r="D17" s="18">
        <f t="shared" si="0"/>
        <v>2.8244560129067516E-2</v>
      </c>
      <c r="E17" s="19">
        <f t="shared" si="2"/>
        <v>0.47014135082231229</v>
      </c>
      <c r="F17" s="27">
        <v>-69.667235319999989</v>
      </c>
      <c r="G17" s="18">
        <f t="shared" si="1"/>
        <v>0.27643701917315289</v>
      </c>
      <c r="H17" s="18">
        <f t="shared" si="3"/>
        <v>3.7886398752544879</v>
      </c>
      <c r="I17" s="6">
        <f t="shared" si="4"/>
        <v>-334.15305037675847</v>
      </c>
    </row>
    <row r="18" spans="2:9" ht="17.100000000000001" customHeight="1">
      <c r="B18" s="37" t="s">
        <v>20</v>
      </c>
      <c r="C18" s="5">
        <v>285391</v>
      </c>
      <c r="D18" s="18">
        <f t="shared" si="0"/>
        <v>3.8662678893345487E-2</v>
      </c>
      <c r="E18" s="19">
        <f t="shared" si="2"/>
        <v>0.50880402971565775</v>
      </c>
      <c r="F18" s="27">
        <v>-78.504604579999992</v>
      </c>
      <c r="G18" s="18">
        <f t="shared" si="1"/>
        <v>0.31150337431622149</v>
      </c>
      <c r="H18" s="18">
        <f t="shared" si="3"/>
        <v>4.1001432495707091</v>
      </c>
      <c r="I18" s="6">
        <f t="shared" si="4"/>
        <v>-275.07736606970786</v>
      </c>
    </row>
    <row r="19" spans="2:9" ht="17.100000000000001" customHeight="1">
      <c r="B19" s="37" t="s">
        <v>21</v>
      </c>
      <c r="C19" s="5">
        <v>313199</v>
      </c>
      <c r="D19" s="18">
        <f t="shared" si="0"/>
        <v>4.2429902718435109E-2</v>
      </c>
      <c r="E19" s="19">
        <f t="shared" si="2"/>
        <v>0.55123393243409291</v>
      </c>
      <c r="F19" s="27">
        <v>-72.895340160000003</v>
      </c>
      <c r="G19" s="18">
        <f t="shared" si="1"/>
        <v>0.28924602006789418</v>
      </c>
      <c r="H19" s="18">
        <f t="shared" si="3"/>
        <v>4.3893892696386034</v>
      </c>
      <c r="I19" s="6">
        <f t="shared" si="4"/>
        <v>-232.74448564650589</v>
      </c>
    </row>
    <row r="20" spans="2:9" ht="17.100000000000001" customHeight="1">
      <c r="B20" s="38" t="s">
        <v>22</v>
      </c>
      <c r="C20" s="7">
        <v>285343</v>
      </c>
      <c r="D20" s="20">
        <f t="shared" si="0"/>
        <v>3.865617620550011E-2</v>
      </c>
      <c r="E20" s="21">
        <f t="shared" si="2"/>
        <v>0.58989010863959301</v>
      </c>
      <c r="F20" s="28">
        <v>-63.053610970000001</v>
      </c>
      <c r="G20" s="20">
        <f t="shared" si="1"/>
        <v>0.25019440178138558</v>
      </c>
      <c r="H20" s="20">
        <f t="shared" si="3"/>
        <v>4.639583671419989</v>
      </c>
      <c r="I20" s="8">
        <f t="shared" si="4"/>
        <v>-220.97479514128611</v>
      </c>
    </row>
    <row r="21" spans="2:9" ht="17.100000000000001" customHeight="1">
      <c r="B21" s="39" t="s">
        <v>23</v>
      </c>
      <c r="C21" s="9">
        <v>259984</v>
      </c>
      <c r="D21" s="22">
        <f t="shared" si="0"/>
        <v>3.5220724933188272E-2</v>
      </c>
      <c r="E21" s="23">
        <f t="shared" si="2"/>
        <v>0.6251108335727813</v>
      </c>
      <c r="F21" s="29">
        <v>-57.285256840000002</v>
      </c>
      <c r="G21" s="22">
        <f t="shared" si="1"/>
        <v>0.22730578543385882</v>
      </c>
      <c r="H21" s="22">
        <f t="shared" si="3"/>
        <v>4.8668894568538477</v>
      </c>
      <c r="I21" s="6">
        <f t="shared" si="4"/>
        <v>-220.34147039817836</v>
      </c>
    </row>
    <row r="22" spans="2:9" ht="17.100000000000001" customHeight="1">
      <c r="B22" s="37" t="s">
        <v>24</v>
      </c>
      <c r="C22" s="5">
        <v>249383</v>
      </c>
      <c r="D22" s="18">
        <f t="shared" si="0"/>
        <v>3.3784579228003611E-2</v>
      </c>
      <c r="E22" s="19">
        <f t="shared" si="2"/>
        <v>0.6588954128007849</v>
      </c>
      <c r="F22" s="27">
        <v>-50.201132489999999</v>
      </c>
      <c r="G22" s="18">
        <f t="shared" si="1"/>
        <v>0.19919624140256639</v>
      </c>
      <c r="H22" s="18">
        <f t="shared" si="3"/>
        <v>5.0660856982564137</v>
      </c>
      <c r="I22" s="6">
        <f t="shared" si="4"/>
        <v>-201.30134167124464</v>
      </c>
    </row>
    <row r="23" spans="2:9" ht="17.100000000000001" customHeight="1">
      <c r="B23" s="37" t="s">
        <v>25</v>
      </c>
      <c r="C23" s="5">
        <v>245525</v>
      </c>
      <c r="D23" s="18">
        <f t="shared" si="0"/>
        <v>3.3261925692431263E-2</v>
      </c>
      <c r="E23" s="19">
        <f t="shared" si="2"/>
        <v>0.69215733849321615</v>
      </c>
      <c r="F23" s="27">
        <v>-38.301758649999996</v>
      </c>
      <c r="G23" s="18">
        <f t="shared" si="1"/>
        <v>0.15197996506768119</v>
      </c>
      <c r="H23" s="18">
        <f t="shared" si="3"/>
        <v>5.2180656633240954</v>
      </c>
      <c r="I23" s="6">
        <f t="shared" si="4"/>
        <v>-155.99942429487831</v>
      </c>
    </row>
    <row r="24" spans="2:9" ht="17.100000000000001" customHeight="1">
      <c r="B24" s="37" t="s">
        <v>26</v>
      </c>
      <c r="C24" s="5">
        <v>217198</v>
      </c>
      <c r="D24" s="18">
        <f t="shared" si="0"/>
        <v>2.9424391555013484E-2</v>
      </c>
      <c r="E24" s="19">
        <f t="shared" si="2"/>
        <v>0.72158173004822967</v>
      </c>
      <c r="F24" s="27">
        <v>-25.35410233</v>
      </c>
      <c r="G24" s="18">
        <f t="shared" si="1"/>
        <v>0.10060414253160709</v>
      </c>
      <c r="H24" s="18">
        <f t="shared" si="3"/>
        <v>5.318669805855702</v>
      </c>
      <c r="I24" s="6">
        <f t="shared" si="4"/>
        <v>-116.73266940763726</v>
      </c>
    </row>
    <row r="25" spans="2:9" ht="17.100000000000001" customHeight="1">
      <c r="B25" s="37" t="s">
        <v>27</v>
      </c>
      <c r="C25" s="5">
        <v>191601</v>
      </c>
      <c r="D25" s="18">
        <f t="shared" si="0"/>
        <v>2.5956697788801639E-2</v>
      </c>
      <c r="E25" s="19">
        <f t="shared" si="2"/>
        <v>0.74753842783703128</v>
      </c>
      <c r="F25" s="27">
        <v>-19.48501139</v>
      </c>
      <c r="G25" s="18">
        <f t="shared" si="1"/>
        <v>7.7315806238979851E-2</v>
      </c>
      <c r="H25" s="18">
        <f t="shared" si="3"/>
        <v>5.3959856120946821</v>
      </c>
      <c r="I25" s="6">
        <f t="shared" si="4"/>
        <v>-101.69577084670749</v>
      </c>
    </row>
    <row r="26" spans="2:9" ht="17.100000000000001" customHeight="1">
      <c r="B26" s="38" t="s">
        <v>28</v>
      </c>
      <c r="C26" s="7">
        <v>176465</v>
      </c>
      <c r="D26" s="20">
        <f t="shared" si="0"/>
        <v>2.3906183554892102E-2</v>
      </c>
      <c r="E26" s="21">
        <f t="shared" si="2"/>
        <v>0.77144461139192333</v>
      </c>
      <c r="F26" s="30">
        <v>-18.3355955</v>
      </c>
      <c r="G26" s="20">
        <f t="shared" si="1"/>
        <v>7.2754966398524176E-2</v>
      </c>
      <c r="H26" s="20">
        <f t="shared" si="3"/>
        <v>5.4687405784932066</v>
      </c>
      <c r="I26" s="6">
        <f t="shared" si="4"/>
        <v>-103.90499815827501</v>
      </c>
    </row>
    <row r="27" spans="2:9" ht="17.100000000000001" customHeight="1">
      <c r="B27" s="39" t="s">
        <v>29</v>
      </c>
      <c r="C27" s="9">
        <v>165029</v>
      </c>
      <c r="D27" s="22">
        <f t="shared" si="0"/>
        <v>2.2356918175730534E-2</v>
      </c>
      <c r="E27" s="23">
        <f t="shared" si="2"/>
        <v>0.79380152956765382</v>
      </c>
      <c r="F27" s="31">
        <v>-20.426668210000003</v>
      </c>
      <c r="G27" s="22">
        <f t="shared" si="1"/>
        <v>8.1052265755554659E-2</v>
      </c>
      <c r="H27" s="22">
        <f t="shared" si="3"/>
        <v>5.5497928442487616</v>
      </c>
      <c r="I27" s="10">
        <f t="shared" si="4"/>
        <v>-123.77623454059589</v>
      </c>
    </row>
    <row r="28" spans="2:9" ht="17.100000000000001" customHeight="1">
      <c r="B28" s="37" t="s">
        <v>30</v>
      </c>
      <c r="C28" s="5">
        <v>151899</v>
      </c>
      <c r="D28" s="18">
        <f t="shared" si="0"/>
        <v>2.057816210469246E-2</v>
      </c>
      <c r="E28" s="19">
        <f t="shared" si="2"/>
        <v>0.81437969167234625</v>
      </c>
      <c r="F28" s="32">
        <v>-25.337605159999999</v>
      </c>
      <c r="G28" s="18">
        <f t="shared" si="1"/>
        <v>0.10053868236975846</v>
      </c>
      <c r="H28" s="18">
        <f t="shared" si="3"/>
        <v>5.6503315266185199</v>
      </c>
      <c r="I28" s="6">
        <f t="shared" si="4"/>
        <v>-166.8056087268514</v>
      </c>
    </row>
    <row r="29" spans="2:9" ht="17.100000000000001" customHeight="1">
      <c r="B29" s="37" t="s">
        <v>31</v>
      </c>
      <c r="C29" s="5">
        <v>140058</v>
      </c>
      <c r="D29" s="18">
        <f t="shared" si="0"/>
        <v>1.8974030296835507E-2</v>
      </c>
      <c r="E29" s="19">
        <f t="shared" si="2"/>
        <v>0.83335372196918178</v>
      </c>
      <c r="F29" s="32">
        <v>-26.809838239999998</v>
      </c>
      <c r="G29" s="18">
        <f t="shared" si="1"/>
        <v>0.10638044890884882</v>
      </c>
      <c r="H29" s="18">
        <f t="shared" si="3"/>
        <v>5.7567119755273684</v>
      </c>
      <c r="I29" s="6">
        <f t="shared" si="4"/>
        <v>-191.41954218966427</v>
      </c>
    </row>
    <row r="30" spans="2:9" ht="17.100000000000001" customHeight="1">
      <c r="B30" s="37" t="s">
        <v>32</v>
      </c>
      <c r="C30" s="5">
        <v>259654</v>
      </c>
      <c r="D30" s="18">
        <f t="shared" si="0"/>
        <v>3.5176018954251285E-2</v>
      </c>
      <c r="E30" s="19">
        <f t="shared" si="2"/>
        <v>0.86852974092343305</v>
      </c>
      <c r="F30" s="32">
        <v>-40.012878100000002</v>
      </c>
      <c r="G30" s="18">
        <f t="shared" si="1"/>
        <v>0.15876962390851959</v>
      </c>
      <c r="H30" s="18">
        <f t="shared" si="3"/>
        <v>5.9154815994358882</v>
      </c>
      <c r="I30" s="6">
        <f t="shared" si="4"/>
        <v>-154.10075754658124</v>
      </c>
    </row>
    <row r="31" spans="2:9" ht="17.100000000000001" customHeight="1">
      <c r="B31" s="37" t="s">
        <v>33</v>
      </c>
      <c r="C31" s="5">
        <v>224817</v>
      </c>
      <c r="D31" s="18">
        <f t="shared" si="0"/>
        <v>3.0456557777803969E-2</v>
      </c>
      <c r="E31" s="19">
        <f t="shared" si="2"/>
        <v>0.89898629870123703</v>
      </c>
      <c r="F31" s="32">
        <v>-14.12409366</v>
      </c>
      <c r="G31" s="18">
        <f t="shared" si="1"/>
        <v>5.6043882493094284E-2</v>
      </c>
      <c r="H31" s="18">
        <f t="shared" si="3"/>
        <v>5.9715254819289827</v>
      </c>
      <c r="I31" s="6">
        <f t="shared" si="4"/>
        <v>-62.824847142342442</v>
      </c>
    </row>
    <row r="32" spans="2:9" ht="17.100000000000001" customHeight="1">
      <c r="B32" s="38" t="s">
        <v>34</v>
      </c>
      <c r="C32" s="7">
        <v>164414</v>
      </c>
      <c r="D32" s="20">
        <f t="shared" si="0"/>
        <v>2.2273602487711614E-2</v>
      </c>
      <c r="E32" s="21">
        <f t="shared" si="2"/>
        <v>0.92125990118894863</v>
      </c>
      <c r="F32" s="30">
        <v>1.0390430400000001</v>
      </c>
      <c r="G32" s="20">
        <f t="shared" si="1"/>
        <v>-4.1228844441851056E-3</v>
      </c>
      <c r="H32" s="20">
        <f t="shared" si="3"/>
        <v>5.9674025974847975</v>
      </c>
      <c r="I32" s="8">
        <f t="shared" si="4"/>
        <v>6.3196749668519718</v>
      </c>
    </row>
    <row r="33" spans="2:9" ht="17.100000000000001" customHeight="1">
      <c r="B33" s="39" t="s">
        <v>35</v>
      </c>
      <c r="C33" s="9">
        <v>112330</v>
      </c>
      <c r="D33" s="22">
        <f t="shared" si="0"/>
        <v>1.5217644284821521E-2</v>
      </c>
      <c r="E33" s="23">
        <f t="shared" si="2"/>
        <v>0.93647754547377016</v>
      </c>
      <c r="F33" s="31">
        <v>9.4852456800000002</v>
      </c>
      <c r="G33" s="22">
        <f t="shared" si="1"/>
        <v>-3.7637104872331344E-2</v>
      </c>
      <c r="H33" s="22">
        <f t="shared" si="3"/>
        <v>5.9297654926124661</v>
      </c>
      <c r="I33" s="6">
        <f t="shared" si="4"/>
        <v>84.440894507255408</v>
      </c>
    </row>
    <row r="34" spans="2:9" ht="17.100000000000001" customHeight="1">
      <c r="B34" s="37" t="s">
        <v>36</v>
      </c>
      <c r="C34" s="5">
        <v>78539</v>
      </c>
      <c r="D34" s="18">
        <f t="shared" si="0"/>
        <v>1.0639887514338088E-2</v>
      </c>
      <c r="E34" s="19">
        <f t="shared" si="2"/>
        <v>0.94711743298810824</v>
      </c>
      <c r="F34" s="32">
        <v>15.579096849999999</v>
      </c>
      <c r="G34" s="18">
        <f t="shared" si="1"/>
        <v>-6.1817281464411872E-2</v>
      </c>
      <c r="H34" s="18">
        <f t="shared" si="3"/>
        <v>5.8679482111480539</v>
      </c>
      <c r="I34" s="6">
        <f t="shared" si="4"/>
        <v>198.36128356612639</v>
      </c>
    </row>
    <row r="35" spans="2:9" ht="17.100000000000001" customHeight="1">
      <c r="B35" s="37" t="s">
        <v>37</v>
      </c>
      <c r="C35" s="5">
        <v>60272</v>
      </c>
      <c r="D35" s="18">
        <f t="shared" si="0"/>
        <v>8.165208371181008E-3</v>
      </c>
      <c r="E35" s="19">
        <f t="shared" si="2"/>
        <v>0.9552826413592892</v>
      </c>
      <c r="F35" s="32">
        <v>16.504624209999999</v>
      </c>
      <c r="G35" s="18">
        <f t="shared" si="1"/>
        <v>-6.5489739878850331E-2</v>
      </c>
      <c r="H35" s="18">
        <f t="shared" si="3"/>
        <v>5.8024584712692038</v>
      </c>
      <c r="I35" s="6">
        <f t="shared" si="4"/>
        <v>273.8356817427661</v>
      </c>
    </row>
    <row r="36" spans="2:9" ht="17.100000000000001" customHeight="1">
      <c r="B36" s="37" t="s">
        <v>38</v>
      </c>
      <c r="C36" s="5">
        <v>48385</v>
      </c>
      <c r="D36" s="18">
        <f t="shared" si="0"/>
        <v>6.5548448208055665E-3</v>
      </c>
      <c r="E36" s="19">
        <f t="shared" si="2"/>
        <v>0.96183748618009479</v>
      </c>
      <c r="F36" s="32">
        <v>15.5955032</v>
      </c>
      <c r="G36" s="18">
        <f t="shared" si="1"/>
        <v>-6.1882381255851562E-2</v>
      </c>
      <c r="H36" s="18">
        <f t="shared" si="3"/>
        <v>5.7405760900133522</v>
      </c>
      <c r="I36" s="6">
        <f t="shared" si="4"/>
        <v>322.32103337811304</v>
      </c>
    </row>
    <row r="37" spans="2:9" ht="17.100000000000001" customHeight="1">
      <c r="B37" s="37" t="s">
        <v>39</v>
      </c>
      <c r="C37" s="5">
        <v>40170</v>
      </c>
      <c r="D37" s="18">
        <f t="shared" si="0"/>
        <v>5.4419368906016242E-3</v>
      </c>
      <c r="E37" s="19">
        <f t="shared" si="2"/>
        <v>0.96727942307069636</v>
      </c>
      <c r="F37" s="32">
        <v>15.855855230000001</v>
      </c>
      <c r="G37" s="18">
        <f t="shared" si="1"/>
        <v>-6.291544850444121E-2</v>
      </c>
      <c r="H37" s="18">
        <f t="shared" si="3"/>
        <v>5.6776606415089113</v>
      </c>
      <c r="I37" s="6">
        <f t="shared" si="4"/>
        <v>394.71882574060243</v>
      </c>
    </row>
    <row r="38" spans="2:9" ht="17.100000000000001" customHeight="1">
      <c r="B38" s="38" t="s">
        <v>40</v>
      </c>
      <c r="C38" s="7">
        <v>33692</v>
      </c>
      <c r="D38" s="20">
        <f t="shared" si="0"/>
        <v>4.5643449768023384E-3</v>
      </c>
      <c r="E38" s="21">
        <f t="shared" si="2"/>
        <v>0.97184376804749872</v>
      </c>
      <c r="F38" s="30">
        <v>15.807117269999999</v>
      </c>
      <c r="G38" s="20">
        <f t="shared" si="1"/>
        <v>-6.2722058077490914E-2</v>
      </c>
      <c r="H38" s="20">
        <f t="shared" si="3"/>
        <v>5.61493858343142</v>
      </c>
      <c r="I38" s="6">
        <f t="shared" si="4"/>
        <v>469.16529947762081</v>
      </c>
    </row>
    <row r="39" spans="2:9" ht="17.100000000000001" customHeight="1">
      <c r="B39" s="39" t="s">
        <v>41</v>
      </c>
      <c r="C39" s="9">
        <v>28237</v>
      </c>
      <c r="D39" s="22">
        <f t="shared" si="0"/>
        <v>3.825341597707694E-3</v>
      </c>
      <c r="E39" s="23">
        <f t="shared" si="2"/>
        <v>0.97566910964520637</v>
      </c>
      <c r="F39" s="31">
        <v>16.07940743</v>
      </c>
      <c r="G39" s="22">
        <f t="shared" si="1"/>
        <v>-6.3802495385428301E-2</v>
      </c>
      <c r="H39" s="22">
        <f t="shared" si="3"/>
        <v>5.5511360880459915</v>
      </c>
      <c r="I39" s="10">
        <f t="shared" si="4"/>
        <v>569.44460920069412</v>
      </c>
    </row>
    <row r="40" spans="2:9" ht="17.100000000000001" customHeight="1">
      <c r="B40" s="37" t="s">
        <v>42</v>
      </c>
      <c r="C40" s="5">
        <v>42333</v>
      </c>
      <c r="D40" s="18">
        <f t="shared" si="0"/>
        <v>5.7349642616340195E-3</v>
      </c>
      <c r="E40" s="19">
        <f t="shared" si="2"/>
        <v>0.98140407390684037</v>
      </c>
      <c r="F40" s="32">
        <v>34.66857357</v>
      </c>
      <c r="G40" s="18">
        <f t="shared" si="1"/>
        <v>-0.13756362072724135</v>
      </c>
      <c r="H40" s="18">
        <f t="shared" si="3"/>
        <v>5.4135724673187502</v>
      </c>
      <c r="I40" s="6">
        <f t="shared" si="4"/>
        <v>818.9491311742612</v>
      </c>
    </row>
    <row r="41" spans="2:9" ht="17.100000000000001" customHeight="1">
      <c r="B41" s="37" t="s">
        <v>43</v>
      </c>
      <c r="C41" s="5">
        <v>30302</v>
      </c>
      <c r="D41" s="18">
        <f t="shared" si="0"/>
        <v>4.1050926477224402E-3</v>
      </c>
      <c r="E41" s="19">
        <f t="shared" si="2"/>
        <v>0.98550916655456278</v>
      </c>
      <c r="F41" s="32">
        <v>30.953821600000001</v>
      </c>
      <c r="G41" s="18">
        <f t="shared" si="1"/>
        <v>-0.12282362197693071</v>
      </c>
      <c r="H41" s="18">
        <f t="shared" si="3"/>
        <v>5.2907488453418194</v>
      </c>
      <c r="I41" s="6">
        <f t="shared" si="4"/>
        <v>1021.5108441687017</v>
      </c>
    </row>
    <row r="42" spans="2:9" ht="17.100000000000001" customHeight="1">
      <c r="B42" s="37" t="s">
        <v>44</v>
      </c>
      <c r="C42" s="5">
        <v>21854</v>
      </c>
      <c r="D42" s="18">
        <f t="shared" si="0"/>
        <v>2.9606195869357208E-3</v>
      </c>
      <c r="E42" s="19">
        <f t="shared" si="2"/>
        <v>0.9884697861414985</v>
      </c>
      <c r="F42" s="32">
        <v>33.247552069999998</v>
      </c>
      <c r="G42" s="18">
        <f t="shared" si="1"/>
        <v>-0.13192505984798983</v>
      </c>
      <c r="H42" s="18">
        <f t="shared" si="3"/>
        <v>5.1588237854938299</v>
      </c>
      <c r="I42" s="6">
        <f t="shared" si="4"/>
        <v>1521.3485892742747</v>
      </c>
    </row>
    <row r="43" spans="2:9" ht="17.100000000000001" customHeight="1">
      <c r="B43" s="37" t="s">
        <v>45</v>
      </c>
      <c r="C43" s="5">
        <v>15928</v>
      </c>
      <c r="D43" s="18">
        <f t="shared" si="0"/>
        <v>2.1578085833582942E-3</v>
      </c>
      <c r="E43" s="19">
        <f t="shared" si="2"/>
        <v>0.99062759472485684</v>
      </c>
      <c r="F43" s="32">
        <v>32.469662469999996</v>
      </c>
      <c r="G43" s="18">
        <f t="shared" si="1"/>
        <v>-0.12883842261770398</v>
      </c>
      <c r="H43" s="18">
        <f t="shared" si="3"/>
        <v>5.0299853628761255</v>
      </c>
      <c r="I43" s="6">
        <f t="shared" si="4"/>
        <v>2038.5272771220489</v>
      </c>
    </row>
    <row r="44" spans="2:9" ht="17.100000000000001" customHeight="1">
      <c r="B44" s="38" t="s">
        <v>46</v>
      </c>
      <c r="C44" s="7">
        <v>11784</v>
      </c>
      <c r="D44" s="20">
        <f t="shared" si="0"/>
        <v>1.5964098660405661E-3</v>
      </c>
      <c r="E44" s="21">
        <f t="shared" si="2"/>
        <v>0.99222400459089743</v>
      </c>
      <c r="F44" s="30">
        <v>31.354174520000001</v>
      </c>
      <c r="G44" s="20">
        <f t="shared" si="1"/>
        <v>-0.12441220759129765</v>
      </c>
      <c r="H44" s="20">
        <f t="shared" si="3"/>
        <v>4.9055731552848281</v>
      </c>
      <c r="I44" s="8">
        <f t="shared" si="4"/>
        <v>2660.7412186014935</v>
      </c>
    </row>
    <row r="45" spans="2:9" ht="17.100000000000001" customHeight="1">
      <c r="B45" s="39" t="s">
        <v>47</v>
      </c>
      <c r="C45" s="9">
        <v>8977</v>
      </c>
      <c r="D45" s="22">
        <f t="shared" si="0"/>
        <v>1.2161380997493349E-3</v>
      </c>
      <c r="E45" s="23">
        <f t="shared" si="2"/>
        <v>0.99344014269064673</v>
      </c>
      <c r="F45" s="31">
        <v>31.71489296</v>
      </c>
      <c r="G45" s="22">
        <f t="shared" si="1"/>
        <v>-0.12584352505145474</v>
      </c>
      <c r="H45" s="22">
        <f t="shared" si="3"/>
        <v>4.7797296302333736</v>
      </c>
      <c r="I45" s="10">
        <f t="shared" si="4"/>
        <v>3532.9055319148938</v>
      </c>
    </row>
    <row r="46" spans="2:9" ht="17.100000000000001" customHeight="1">
      <c r="B46" s="37" t="s">
        <v>48</v>
      </c>
      <c r="C46" s="5">
        <v>19756</v>
      </c>
      <c r="D46" s="18">
        <f t="shared" si="0"/>
        <v>2.6763979390272766E-3</v>
      </c>
      <c r="E46" s="19">
        <f t="shared" si="2"/>
        <v>0.99611654062967403</v>
      </c>
      <c r="F46" s="32">
        <v>101.06069466</v>
      </c>
      <c r="G46" s="18">
        <f t="shared" si="1"/>
        <v>-0.40100510748068213</v>
      </c>
      <c r="H46" s="18">
        <f t="shared" si="3"/>
        <v>4.3787245227526919</v>
      </c>
      <c r="I46" s="6">
        <f t="shared" si="4"/>
        <v>5115.4431392994529</v>
      </c>
    </row>
    <row r="47" spans="2:9" ht="17.100000000000001" customHeight="1">
      <c r="B47" s="37" t="s">
        <v>49</v>
      </c>
      <c r="C47" s="5">
        <v>9242</v>
      </c>
      <c r="D47" s="18">
        <f t="shared" si="0"/>
        <v>1.2520383555623654E-3</v>
      </c>
      <c r="E47" s="19">
        <f t="shared" si="2"/>
        <v>0.99736857898523634</v>
      </c>
      <c r="F47" s="32">
        <v>77.190519190000003</v>
      </c>
      <c r="G47" s="18">
        <f t="shared" si="1"/>
        <v>-0.30628913197572916</v>
      </c>
      <c r="H47" s="18">
        <f t="shared" si="3"/>
        <v>4.0724353907769624</v>
      </c>
      <c r="I47" s="6">
        <f t="shared" si="4"/>
        <v>8352.1444698117284</v>
      </c>
    </row>
    <row r="48" spans="2:9" ht="17.100000000000001" customHeight="1">
      <c r="B48" s="37" t="s">
        <v>50</v>
      </c>
      <c r="C48" s="5">
        <v>5256</v>
      </c>
      <c r="D48" s="18">
        <f t="shared" si="0"/>
        <v>7.1204431906901015E-4</v>
      </c>
      <c r="E48" s="19">
        <f t="shared" si="2"/>
        <v>0.99808062330430536</v>
      </c>
      <c r="F48" s="32">
        <v>61.549504340000006</v>
      </c>
      <c r="G48" s="18">
        <f t="shared" si="1"/>
        <v>-0.24422616217196319</v>
      </c>
      <c r="H48" s="18">
        <f t="shared" si="3"/>
        <v>3.8282092286049991</v>
      </c>
      <c r="I48" s="6">
        <f t="shared" si="4"/>
        <v>11710.331875951295</v>
      </c>
    </row>
    <row r="49" spans="2:9" ht="17.100000000000001" customHeight="1">
      <c r="B49" s="37" t="s">
        <v>51</v>
      </c>
      <c r="C49" s="5">
        <v>3355</v>
      </c>
      <c r="D49" s="18">
        <f t="shared" si="0"/>
        <v>4.545107858593092E-4</v>
      </c>
      <c r="E49" s="19">
        <f t="shared" si="2"/>
        <v>0.9985351340901647</v>
      </c>
      <c r="F49" s="32">
        <v>49.506422619999995</v>
      </c>
      <c r="G49" s="18">
        <f t="shared" si="1"/>
        <v>-0.19643965827176091</v>
      </c>
      <c r="H49" s="18">
        <f t="shared" si="3"/>
        <v>3.6317695703332382</v>
      </c>
      <c r="I49" s="6">
        <f t="shared" si="4"/>
        <v>14756.012703427719</v>
      </c>
    </row>
    <row r="50" spans="2:9" ht="17.100000000000001" customHeight="1">
      <c r="B50" s="38" t="s">
        <v>52</v>
      </c>
      <c r="C50" s="7">
        <v>2228</v>
      </c>
      <c r="D50" s="20">
        <f t="shared" si="0"/>
        <v>3.0183309415634602E-4</v>
      </c>
      <c r="E50" s="21">
        <f t="shared" si="2"/>
        <v>0.99883696718432102</v>
      </c>
      <c r="F50" s="30">
        <v>37.641936229999999</v>
      </c>
      <c r="G50" s="20">
        <f t="shared" si="1"/>
        <v>-0.14936181405120111</v>
      </c>
      <c r="H50" s="20">
        <f t="shared" si="3"/>
        <v>3.4824077562820372</v>
      </c>
      <c r="I50" s="8">
        <f t="shared" si="4"/>
        <v>16894.944447935366</v>
      </c>
    </row>
    <row r="51" spans="2:9" ht="17.100000000000001" customHeight="1">
      <c r="B51" s="37" t="s">
        <v>53</v>
      </c>
      <c r="C51" s="5">
        <v>1594</v>
      </c>
      <c r="D51" s="18">
        <f t="shared" si="0"/>
        <v>2.159434255319639E-4</v>
      </c>
      <c r="E51" s="19">
        <f t="shared" si="2"/>
        <v>0.99905291060985302</v>
      </c>
      <c r="F51" s="32">
        <v>34.6254293</v>
      </c>
      <c r="G51" s="18">
        <f t="shared" si="1"/>
        <v>-0.13739242585581551</v>
      </c>
      <c r="H51" s="18">
        <f t="shared" si="3"/>
        <v>3.3450153304262216</v>
      </c>
      <c r="I51" s="6">
        <f t="shared" si="4"/>
        <v>21722.352132998745</v>
      </c>
    </row>
    <row r="52" spans="2:9" ht="17.100000000000001" customHeight="1">
      <c r="B52" s="37" t="s">
        <v>54</v>
      </c>
      <c r="C52" s="5">
        <v>3569</v>
      </c>
      <c r="D52" s="18">
        <f t="shared" si="0"/>
        <v>4.8350193583662429E-4</v>
      </c>
      <c r="E52" s="19">
        <f t="shared" si="2"/>
        <v>0.99953641254568959</v>
      </c>
      <c r="F52" s="32">
        <v>111.48660398999999</v>
      </c>
      <c r="G52" s="18">
        <f t="shared" si="1"/>
        <v>-0.44237473100767416</v>
      </c>
      <c r="H52" s="18">
        <f t="shared" si="3"/>
        <v>2.9026405994185476</v>
      </c>
      <c r="I52" s="6">
        <f t="shared" si="4"/>
        <v>31237.490610815352</v>
      </c>
    </row>
    <row r="53" spans="2:9" ht="17.100000000000001" customHeight="1">
      <c r="B53" s="37" t="s">
        <v>55</v>
      </c>
      <c r="C53" s="5">
        <v>1284</v>
      </c>
      <c r="D53" s="18">
        <f t="shared" si="0"/>
        <v>1.7394689986389061E-4</v>
      </c>
      <c r="E53" s="19">
        <f t="shared" si="2"/>
        <v>0.99971035944555353</v>
      </c>
      <c r="F53" s="32">
        <v>65.128796309999998</v>
      </c>
      <c r="G53" s="18">
        <f t="shared" si="1"/>
        <v>-0.2584286606404671</v>
      </c>
      <c r="H53" s="18">
        <f t="shared" si="3"/>
        <v>2.6442119387780805</v>
      </c>
      <c r="I53" s="6">
        <f t="shared" si="4"/>
        <v>50723.361612149529</v>
      </c>
    </row>
    <row r="54" spans="2:9" ht="17.100000000000001" customHeight="1">
      <c r="B54" s="37" t="s">
        <v>56</v>
      </c>
      <c r="C54" s="5">
        <v>638</v>
      </c>
      <c r="D54" s="18">
        <f t="shared" si="0"/>
        <v>8.6431559278163711E-5</v>
      </c>
      <c r="E54" s="19">
        <f t="shared" si="2"/>
        <v>0.99979679100483165</v>
      </c>
      <c r="F54" s="32">
        <v>43.344499849999998</v>
      </c>
      <c r="G54" s="18">
        <f t="shared" si="1"/>
        <v>-0.17198937608258133</v>
      </c>
      <c r="H54" s="18">
        <f t="shared" si="3"/>
        <v>2.472222562695499</v>
      </c>
      <c r="I54" s="6">
        <f t="shared" si="4"/>
        <v>67938.087539184955</v>
      </c>
    </row>
    <row r="55" spans="2:9" ht="17.100000000000001" customHeight="1" thickBot="1">
      <c r="B55" s="40" t="s">
        <v>57</v>
      </c>
      <c r="C55" s="11">
        <v>1500</v>
      </c>
      <c r="D55" s="24">
        <f t="shared" si="0"/>
        <v>2.0320899516809653E-4</v>
      </c>
      <c r="E55" s="19">
        <f t="shared" si="2"/>
        <v>0.99999999999999978</v>
      </c>
      <c r="F55" s="33">
        <v>371.02728145999998</v>
      </c>
      <c r="G55" s="24">
        <f t="shared" si="1"/>
        <v>-1.4722225626954997</v>
      </c>
      <c r="H55" s="18">
        <f t="shared" si="3"/>
        <v>0.99999999999999933</v>
      </c>
      <c r="I55" s="6">
        <f t="shared" si="4"/>
        <v>247351.52097333333</v>
      </c>
    </row>
    <row r="56" spans="2:9" ht="17.100000000000001" customHeight="1" thickTop="1" thickBot="1">
      <c r="B56" s="12" t="s">
        <v>8</v>
      </c>
      <c r="C56" s="13">
        <v>7381563</v>
      </c>
      <c r="D56" s="35">
        <f t="shared" si="0"/>
        <v>1</v>
      </c>
      <c r="E56" s="25"/>
      <c r="F56" s="34">
        <v>-252.01847252000016</v>
      </c>
      <c r="G56" s="35">
        <f t="shared" si="1"/>
        <v>1</v>
      </c>
      <c r="H56" s="25"/>
      <c r="I56" s="14">
        <f>F56*10^6/C56</f>
        <v>-34.141613709725185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 G43:H43 D43:F43 I43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III.B.10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2019-06-20T10:56:00Z</dcterms:modified>
</cp:coreProperties>
</file>