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<sst xmlns="http://schemas.openxmlformats.org/spreadsheetml/2006/main" count="70" uniqueCount="66">
  <si>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</si>
  <si>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</si>
  <si>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</si>
  <si>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</si>
  <si>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</si>
  <si>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</si>
  <si>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</si>
  <si>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</si>
  <si>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</si>
  <si>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</si>
  <si>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</si>
  <si>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</si>
  <si>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</si>
  <si>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</si>
  <si>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</si>
  <si>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</si>
  <si>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</si>
  <si>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</si>
  <si>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</si>
  <si>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</si>
  <si>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</si>
  <si>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</si>
  <si>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</si>
  <si>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</si>
  <si>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</si>
  <si>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</si>
  <si>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</si>
  <si>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</si>
  <si>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</si>
  <si>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</si>
  <si>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</si>
  <si>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</si>
  <si>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</si>
  <si>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</si>
  <si>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</si>
  <si>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</si>
  <si>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</si>
  <si>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</si>
  <si>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</si>
  <si>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</si>
  <si>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</si>
  <si>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</si>
  <si>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</si>
  <si>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</si>
  <si>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</si>
  <si>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</si>
  <si>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</si>
  <si>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</si>
  <si>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</si>
  <si>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</si>
  <si>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</si>
  <si>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</si>
  <si>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</si>
  <si>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</si>
  <si>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</si>
  <si>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</si>
  <si>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</si>
  <si>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</si>
  <si>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</si>
  <si>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</si>
  <si>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</si>
  <si>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</si>
  <si>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</si>
  <si>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</si>
  <si>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III.B.11. RESULTADO DE LA DECLARACIÓN POSITIVO (A INGRESAR)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</si>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</sst>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322</v>
      </c>
      <c r="D9" s="16">
        <f t="shared" ref="D9:D56" si="0">C9/$C$56</f>
        <v>1.9245504501176844E-4</v>
      </c>
      <c r="E9" s="17">
        <f>D9</f>
        <v>1.9245504501176844E-4</v>
      </c>
      <c r="F9" s="26">
        <v>0.15760542000000002</v>
      </c>
      <c r="G9" s="16">
        <f t="shared" ref="G9:G56" si="1">F9/$F$56</f>
        <v>5.5860472153652192E-5</v>
      </c>
      <c r="H9" s="16">
        <f>G9</f>
        <v>5.5860472153652192E-5</v>
      </c>
      <c r="I9" s="3">
        <f>F9*10^6/C9</f>
        <v>489.45782608695657</v>
      </c>
      <c r="J9" s="4"/>
    </row>
    <row r="10" spans="2:10" ht="17.100000000000001" customHeight="1">
      <c r="B10" s="37" t="s">
        <v>12</v>
      </c>
      <c r="C10" s="5">
        <v>668</v>
      </c>
      <c r="D10" s="18">
        <f t="shared" si="0"/>
        <v>3.9925456542814076E-4</v>
      </c>
      <c r="E10" s="19">
        <f>E9+D10</f>
        <v>5.9170961043990917E-4</v>
      </c>
      <c r="F10" s="27">
        <v>0.28834968999999999</v>
      </c>
      <c r="G10" s="18">
        <f t="shared" si="1"/>
        <v>1.0220048161261992E-4</v>
      </c>
      <c r="H10" s="18">
        <f>H9+G10</f>
        <v>1.5806095376627211E-4</v>
      </c>
      <c r="I10" s="6">
        <f>F10*10^6/C10</f>
        <v>431.66121257485031</v>
      </c>
    </row>
    <row r="11" spans="2:10" ht="17.100000000000001" customHeight="1">
      <c r="B11" s="37" t="s">
        <v>13</v>
      </c>
      <c r="C11" s="5">
        <v>475</v>
      </c>
      <c r="D11" s="18">
        <f t="shared" si="0"/>
        <v>2.8390107571611803E-4</v>
      </c>
      <c r="E11" s="19">
        <f t="shared" ref="E11:E55" si="2">E10+D11</f>
        <v>8.7561068615602715E-4</v>
      </c>
      <c r="F11" s="27">
        <v>0.17735461999999999</v>
      </c>
      <c r="G11" s="18">
        <f t="shared" si="1"/>
        <v>6.2860229120493213E-5</v>
      </c>
      <c r="H11" s="18">
        <f t="shared" ref="H11:H55" si="3">H10+G11</f>
        <v>2.2092118288676531E-4</v>
      </c>
      <c r="I11" s="6">
        <f>F11*10^6/C11</f>
        <v>373.37814736842103</v>
      </c>
    </row>
    <row r="12" spans="2:10" ht="17.100000000000001" customHeight="1">
      <c r="B12" s="37" t="s">
        <v>14</v>
      </c>
      <c r="C12" s="5">
        <v>544</v>
      </c>
      <c r="D12" s="18">
        <f t="shared" si="0"/>
        <v>3.2514144250435416E-4</v>
      </c>
      <c r="E12" s="19">
        <f t="shared" si="2"/>
        <v>1.2007521286603812E-3</v>
      </c>
      <c r="F12" s="27">
        <v>0.22289218</v>
      </c>
      <c r="G12" s="18">
        <f t="shared" si="1"/>
        <v>7.9000217214337103E-5</v>
      </c>
      <c r="H12" s="18">
        <f t="shared" si="3"/>
        <v>2.999214001011024E-4</v>
      </c>
      <c r="I12" s="6">
        <f>F12*10^6/C12</f>
        <v>409.72827205882351</v>
      </c>
    </row>
    <row r="13" spans="2:10" ht="17.100000000000001" customHeight="1">
      <c r="B13" s="37" t="s">
        <v>15</v>
      </c>
      <c r="C13" s="5">
        <v>2734</v>
      </c>
      <c r="D13" s="18">
        <f t="shared" si="0"/>
        <v>1.6340748231744562E-3</v>
      </c>
      <c r="E13" s="19">
        <f t="shared" si="2"/>
        <v>2.8348269518348374E-3</v>
      </c>
      <c r="F13" s="27">
        <v>0.28399837</v>
      </c>
      <c r="G13" s="18">
        <f t="shared" si="1"/>
        <v>1.0065823268684294E-4</v>
      </c>
      <c r="H13" s="18">
        <f t="shared" si="3"/>
        <v>4.0057963278794533E-4</v>
      </c>
      <c r="I13" s="6">
        <f t="shared" ref="I13:I55" si="4">F13*10^6/C13</f>
        <v>103.87650694952451</v>
      </c>
    </row>
    <row r="14" spans="2:10" ht="17.100000000000001" customHeight="1">
      <c r="B14" s="38" t="s">
        <v>16</v>
      </c>
      <c r="C14" s="7">
        <v>20882</v>
      </c>
      <c r="D14" s="20">
        <f t="shared" si="0"/>
        <v>1.2480888974955742E-2</v>
      </c>
      <c r="E14" s="21">
        <f t="shared" si="2"/>
        <v>1.5315715926790579E-2</v>
      </c>
      <c r="F14" s="28">
        <v>2.5877654100000003</v>
      </c>
      <c r="G14" s="20">
        <f t="shared" si="1"/>
        <v>9.1718798519422327E-4</v>
      </c>
      <c r="H14" s="20">
        <f t="shared" si="3"/>
        <v>1.3177676179821685E-3</v>
      </c>
      <c r="I14" s="6">
        <f t="shared" si="4"/>
        <v>123.9232549564218</v>
      </c>
    </row>
    <row r="15" spans="2:10" ht="17.100000000000001" customHeight="1">
      <c r="B15" s="37" t="s">
        <v>17</v>
      </c>
      <c r="C15" s="5">
        <v>42236</v>
      </c>
      <c r="D15" s="18">
        <f t="shared" si="0"/>
        <v>2.5243885966202025E-2</v>
      </c>
      <c r="E15" s="19">
        <f t="shared" si="2"/>
        <v>4.0559601892992604E-2</v>
      </c>
      <c r="F15" s="27">
        <v>9.5582296300000014</v>
      </c>
      <c r="G15" s="18">
        <f t="shared" si="1"/>
        <v>3.3877465640764657E-3</v>
      </c>
      <c r="H15" s="18">
        <f t="shared" si="3"/>
        <v>4.7055141820586347E-3</v>
      </c>
      <c r="I15" s="10">
        <f t="shared" si="4"/>
        <v>226.30527583104464</v>
      </c>
    </row>
    <row r="16" spans="2:10" ht="17.100000000000001" customHeight="1">
      <c r="B16" s="37" t="s">
        <v>18</v>
      </c>
      <c r="C16" s="5">
        <v>55154</v>
      </c>
      <c r="D16" s="18">
        <f t="shared" si="0"/>
        <v>3.2964799852730049E-2</v>
      </c>
      <c r="E16" s="19">
        <f t="shared" si="2"/>
        <v>7.3524401745722653E-2</v>
      </c>
      <c r="F16" s="27">
        <v>18.594999960000003</v>
      </c>
      <c r="G16" s="18">
        <f t="shared" si="1"/>
        <v>6.5906710407722243E-3</v>
      </c>
      <c r="H16" s="18">
        <f t="shared" si="3"/>
        <v>1.1296185222830858E-2</v>
      </c>
      <c r="I16" s="6">
        <f t="shared" si="4"/>
        <v>337.14689705189107</v>
      </c>
    </row>
    <row r="17" spans="2:9" ht="17.100000000000001" customHeight="1">
      <c r="B17" s="37" t="s">
        <v>19</v>
      </c>
      <c r="C17" s="5">
        <v>61489</v>
      </c>
      <c r="D17" s="18">
        <f t="shared" si="0"/>
        <v>3.675114367307028E-2</v>
      </c>
      <c r="E17" s="19">
        <f t="shared" si="2"/>
        <v>0.11027554541879293</v>
      </c>
      <c r="F17" s="27">
        <v>27.746343249999999</v>
      </c>
      <c r="G17" s="18">
        <f t="shared" si="1"/>
        <v>9.8342038902107555E-3</v>
      </c>
      <c r="H17" s="18">
        <f t="shared" si="3"/>
        <v>2.1130389113041614E-2</v>
      </c>
      <c r="I17" s="6">
        <f t="shared" si="4"/>
        <v>451.24076257541998</v>
      </c>
    </row>
    <row r="18" spans="2:9" ht="17.100000000000001" customHeight="1">
      <c r="B18" s="37" t="s">
        <v>20</v>
      </c>
      <c r="C18" s="5">
        <v>88175</v>
      </c>
      <c r="D18" s="18">
        <f t="shared" si="0"/>
        <v>5.270100495003939E-2</v>
      </c>
      <c r="E18" s="19">
        <f t="shared" si="2"/>
        <v>0.16297655036883232</v>
      </c>
      <c r="F18" s="27">
        <v>49.984120490000002</v>
      </c>
      <c r="G18" s="18">
        <f t="shared" si="1"/>
        <v>1.7715993338023785E-2</v>
      </c>
      <c r="H18" s="18">
        <f t="shared" si="3"/>
        <v>3.8846382451065399E-2</v>
      </c>
      <c r="I18" s="6">
        <f t="shared" si="4"/>
        <v>566.87406282960023</v>
      </c>
    </row>
    <row r="19" spans="2:9" ht="17.100000000000001" customHeight="1">
      <c r="B19" s="37" t="s">
        <v>21</v>
      </c>
      <c r="C19" s="5">
        <v>101772</v>
      </c>
      <c r="D19" s="18">
        <f t="shared" si="0"/>
        <v>6.0827747953222669E-2</v>
      </c>
      <c r="E19" s="19">
        <f t="shared" si="2"/>
        <v>0.22380429832205501</v>
      </c>
      <c r="F19" s="27">
        <v>66.325966719999997</v>
      </c>
      <c r="G19" s="18">
        <f t="shared" si="1"/>
        <v>2.3508073624794255E-2</v>
      </c>
      <c r="H19" s="18">
        <f t="shared" si="3"/>
        <v>6.2354456075859654E-2</v>
      </c>
      <c r="I19" s="6">
        <f t="shared" si="4"/>
        <v>651.71134221593366</v>
      </c>
    </row>
    <row r="20" spans="2:9" ht="17.100000000000001" customHeight="1">
      <c r="B20" s="38" t="s">
        <v>22</v>
      </c>
      <c r="C20" s="7">
        <v>94696</v>
      </c>
      <c r="D20" s="20">
        <f t="shared" si="0"/>
        <v>5.6598518454765295E-2</v>
      </c>
      <c r="E20" s="21">
        <f t="shared" si="2"/>
        <v>0.28040281677682033</v>
      </c>
      <c r="F20" s="28">
        <v>67.846702800000003</v>
      </c>
      <c r="G20" s="20">
        <f t="shared" si="1"/>
        <v>2.4047071810579329E-2</v>
      </c>
      <c r="H20" s="20">
        <f t="shared" si="3"/>
        <v>8.6401527886438984E-2</v>
      </c>
      <c r="I20" s="8">
        <f t="shared" si="4"/>
        <v>716.46851820562642</v>
      </c>
    </row>
    <row r="21" spans="2:9" ht="17.100000000000001" customHeight="1">
      <c r="B21" s="39" t="s">
        <v>23</v>
      </c>
      <c r="C21" s="9">
        <v>85852</v>
      </c>
      <c r="D21" s="22">
        <f t="shared" si="0"/>
        <v>5.1312579268168769E-2</v>
      </c>
      <c r="E21" s="23">
        <f t="shared" si="2"/>
        <v>0.33171539604498912</v>
      </c>
      <c r="F21" s="29">
        <v>65.316136180000001</v>
      </c>
      <c r="G21" s="22">
        <f t="shared" si="1"/>
        <v>2.3150156931576616E-2</v>
      </c>
      <c r="H21" s="22">
        <f t="shared" si="3"/>
        <v>0.1095516848180156</v>
      </c>
      <c r="I21" s="6">
        <f t="shared" si="4"/>
        <v>760.79923799096116</v>
      </c>
    </row>
    <row r="22" spans="2:9" ht="17.100000000000001" customHeight="1">
      <c r="B22" s="37" t="s">
        <v>24</v>
      </c>
      <c r="C22" s="5">
        <v>90647</v>
      </c>
      <c r="D22" s="18">
        <f t="shared" si="0"/>
        <v>5.4178485916713585E-2</v>
      </c>
      <c r="E22" s="19">
        <f t="shared" si="2"/>
        <v>0.38589388196170271</v>
      </c>
      <c r="F22" s="27">
        <v>65.102777529999997</v>
      </c>
      <c r="G22" s="18">
        <f t="shared" si="1"/>
        <v>2.3074535706576447E-2</v>
      </c>
      <c r="H22" s="18">
        <f t="shared" si="3"/>
        <v>0.13262622052459205</v>
      </c>
      <c r="I22" s="6">
        <f t="shared" si="4"/>
        <v>718.2011266782132</v>
      </c>
    </row>
    <row r="23" spans="2:9" ht="17.100000000000001" customHeight="1">
      <c r="B23" s="37" t="s">
        <v>25</v>
      </c>
      <c r="C23" s="5">
        <v>101850</v>
      </c>
      <c r="D23" s="18">
        <f t="shared" si="0"/>
        <v>6.0874367498287625E-2</v>
      </c>
      <c r="E23" s="19">
        <f t="shared" si="2"/>
        <v>0.44676824945999033</v>
      </c>
      <c r="F23" s="27">
        <v>66.910297990000004</v>
      </c>
      <c r="G23" s="18">
        <f t="shared" si="1"/>
        <v>2.3715179577345532E-2</v>
      </c>
      <c r="H23" s="18">
        <f t="shared" si="3"/>
        <v>0.15634140010193759</v>
      </c>
      <c r="I23" s="6">
        <f t="shared" si="4"/>
        <v>656.94941570937658</v>
      </c>
    </row>
    <row r="24" spans="2:9" ht="17.100000000000001" customHeight="1">
      <c r="B24" s="37" t="s">
        <v>26</v>
      </c>
      <c r="C24" s="5">
        <v>94981</v>
      </c>
      <c r="D24" s="18">
        <f t="shared" si="0"/>
        <v>5.6768859100194968E-2</v>
      </c>
      <c r="E24" s="19">
        <f t="shared" si="2"/>
        <v>0.5035371085601853</v>
      </c>
      <c r="F24" s="27">
        <v>66.211979569999997</v>
      </c>
      <c r="G24" s="18">
        <f t="shared" si="1"/>
        <v>2.3467672882113901E-2</v>
      </c>
      <c r="H24" s="18">
        <f t="shared" si="3"/>
        <v>0.17980907298405149</v>
      </c>
      <c r="I24" s="6">
        <f t="shared" si="4"/>
        <v>697.10762752550511</v>
      </c>
    </row>
    <row r="25" spans="2:9" ht="17.100000000000001" customHeight="1">
      <c r="B25" s="37" t="s">
        <v>27</v>
      </c>
      <c r="C25" s="5">
        <v>83657</v>
      </c>
      <c r="D25" s="18">
        <f t="shared" si="0"/>
        <v>5.0000657455122714E-2</v>
      </c>
      <c r="E25" s="19">
        <f t="shared" si="2"/>
        <v>0.55353776601530802</v>
      </c>
      <c r="F25" s="27">
        <v>62.596732630000005</v>
      </c>
      <c r="G25" s="18">
        <f t="shared" si="1"/>
        <v>2.2186312120406306E-2</v>
      </c>
      <c r="H25" s="18">
        <f t="shared" si="3"/>
        <v>0.2019953851044578</v>
      </c>
      <c r="I25" s="6">
        <f t="shared" si="4"/>
        <v>748.25457080698573</v>
      </c>
    </row>
    <row r="26" spans="2:9" ht="17.100000000000001" customHeight="1">
      <c r="B26" s="38" t="s">
        <v>28</v>
      </c>
      <c r="C26" s="7">
        <v>75656</v>
      </c>
      <c r="D26" s="20">
        <f t="shared" si="0"/>
        <v>4.5218567967112898E-2</v>
      </c>
      <c r="E26" s="21">
        <f t="shared" si="2"/>
        <v>0.5987563339824209</v>
      </c>
      <c r="F26" s="30">
        <v>59.739900890000001</v>
      </c>
      <c r="G26" s="20">
        <f t="shared" si="1"/>
        <v>2.1173758301762633E-2</v>
      </c>
      <c r="H26" s="20">
        <f t="shared" si="3"/>
        <v>0.22316914340622043</v>
      </c>
      <c r="I26" s="6">
        <f t="shared" si="4"/>
        <v>789.62542151316484</v>
      </c>
    </row>
    <row r="27" spans="2:9" ht="17.100000000000001" customHeight="1">
      <c r="B27" s="39" t="s">
        <v>29</v>
      </c>
      <c r="C27" s="9">
        <v>66398</v>
      </c>
      <c r="D27" s="22">
        <f t="shared" si="0"/>
        <v>3.9685186579786959E-2</v>
      </c>
      <c r="E27" s="23">
        <f t="shared" si="2"/>
        <v>0.63844152056220782</v>
      </c>
      <c r="F27" s="31">
        <v>56.740806460000002</v>
      </c>
      <c r="G27" s="22">
        <f t="shared" si="1"/>
        <v>2.01107819720578E-2</v>
      </c>
      <c r="H27" s="22">
        <f t="shared" si="3"/>
        <v>0.24327992537827822</v>
      </c>
      <c r="I27" s="10">
        <f t="shared" si="4"/>
        <v>854.55595740835565</v>
      </c>
    </row>
    <row r="28" spans="2:9" ht="17.100000000000001" customHeight="1">
      <c r="B28" s="37" t="s">
        <v>30</v>
      </c>
      <c r="C28" s="5">
        <v>55911</v>
      </c>
      <c r="D28" s="18">
        <f t="shared" si="0"/>
        <v>3.3417248514450264E-2</v>
      </c>
      <c r="E28" s="19">
        <f t="shared" si="2"/>
        <v>0.67185876907665809</v>
      </c>
      <c r="F28" s="32">
        <v>52.129805390000001</v>
      </c>
      <c r="G28" s="18">
        <f t="shared" si="1"/>
        <v>1.8476493653348993E-2</v>
      </c>
      <c r="H28" s="18">
        <f t="shared" si="3"/>
        <v>0.26175641903162722</v>
      </c>
      <c r="I28" s="6">
        <f t="shared" si="4"/>
        <v>932.37118617087867</v>
      </c>
    </row>
    <row r="29" spans="2:9" ht="17.100000000000001" customHeight="1">
      <c r="B29" s="37" t="s">
        <v>31</v>
      </c>
      <c r="C29" s="5">
        <v>48887</v>
      </c>
      <c r="D29" s="18">
        <f t="shared" si="0"/>
        <v>2.9219098712702871E-2</v>
      </c>
      <c r="E29" s="19">
        <f t="shared" si="2"/>
        <v>0.70107786778936099</v>
      </c>
      <c r="F29" s="32">
        <v>48.898764450000002</v>
      </c>
      <c r="G29" s="18">
        <f t="shared" si="1"/>
        <v>1.7331307958236605E-2</v>
      </c>
      <c r="H29" s="18">
        <f t="shared" si="3"/>
        <v>0.27908772698986384</v>
      </c>
      <c r="I29" s="6">
        <f t="shared" si="4"/>
        <v>1000.2406457749505</v>
      </c>
    </row>
    <row r="30" spans="2:9" ht="17.100000000000001" customHeight="1">
      <c r="B30" s="37" t="s">
        <v>32</v>
      </c>
      <c r="C30" s="5">
        <v>95960</v>
      </c>
      <c r="D30" s="18">
        <f t="shared" si="0"/>
        <v>5.7353994159407763E-2</v>
      </c>
      <c r="E30" s="19">
        <f t="shared" si="2"/>
        <v>0.75843186194876877</v>
      </c>
      <c r="F30" s="32">
        <v>98.400656089999998</v>
      </c>
      <c r="G30" s="18">
        <f t="shared" si="1"/>
        <v>3.4876383752643465E-2</v>
      </c>
      <c r="H30" s="18">
        <f t="shared" si="3"/>
        <v>0.3139641107425073</v>
      </c>
      <c r="I30" s="6">
        <f t="shared" si="4"/>
        <v>1025.4340984785329</v>
      </c>
    </row>
    <row r="31" spans="2:9" ht="17.100000000000001" customHeight="1">
      <c r="B31" s="37" t="s">
        <v>33</v>
      </c>
      <c r="C31" s="5">
        <v>86801</v>
      </c>
      <c r="D31" s="18">
        <f t="shared" si="0"/>
        <v>5.1879783733125816E-2</v>
      </c>
      <c r="E31" s="19">
        <f t="shared" si="2"/>
        <v>0.81031164568189462</v>
      </c>
      <c r="F31" s="32">
        <v>104.18294127</v>
      </c>
      <c r="G31" s="18">
        <f t="shared" si="1"/>
        <v>3.692581314588303E-2</v>
      </c>
      <c r="H31" s="18">
        <f t="shared" si="3"/>
        <v>0.35088992388839035</v>
      </c>
      <c r="I31" s="6">
        <f t="shared" si="4"/>
        <v>1200.2504725752008</v>
      </c>
    </row>
    <row r="32" spans="2:9" ht="17.100000000000001" customHeight="1">
      <c r="B32" s="38" t="s">
        <v>34</v>
      </c>
      <c r="C32" s="7">
        <v>64424</v>
      </c>
      <c r="D32" s="20">
        <f t="shared" si="0"/>
        <v>3.850535347775829E-2</v>
      </c>
      <c r="E32" s="21">
        <f t="shared" si="2"/>
        <v>0.84881699915965292</v>
      </c>
      <c r="F32" s="30">
        <v>93.619086569999993</v>
      </c>
      <c r="G32" s="20">
        <f t="shared" si="1"/>
        <v>3.318164044354463E-2</v>
      </c>
      <c r="H32" s="20">
        <f t="shared" si="3"/>
        <v>0.38407156433193501</v>
      </c>
      <c r="I32" s="8">
        <f t="shared" si="4"/>
        <v>1453.1709699801315</v>
      </c>
    </row>
    <row r="33" spans="2:9" ht="17.100000000000001" customHeight="1">
      <c r="B33" s="39" t="s">
        <v>35</v>
      </c>
      <c r="C33" s="9">
        <v>44470</v>
      </c>
      <c r="D33" s="22">
        <f t="shared" si="0"/>
        <v>2.6579117551780568E-2</v>
      </c>
      <c r="E33" s="23">
        <f t="shared" si="2"/>
        <v>0.87539611671143347</v>
      </c>
      <c r="F33" s="31">
        <v>78.577900159999999</v>
      </c>
      <c r="G33" s="22">
        <f t="shared" si="1"/>
        <v>2.7850556178716072E-2</v>
      </c>
      <c r="H33" s="22">
        <f t="shared" si="3"/>
        <v>0.41192212051065108</v>
      </c>
      <c r="I33" s="6">
        <f t="shared" si="4"/>
        <v>1766.9867362266696</v>
      </c>
    </row>
    <row r="34" spans="2:9" ht="17.100000000000001" customHeight="1">
      <c r="B34" s="37" t="s">
        <v>36</v>
      </c>
      <c r="C34" s="5">
        <v>31809</v>
      </c>
      <c r="D34" s="18">
        <f t="shared" si="0"/>
        <v>1.901180908937684E-2</v>
      </c>
      <c r="E34" s="19">
        <f t="shared" si="2"/>
        <v>0.8944079258008103</v>
      </c>
      <c r="F34" s="32">
        <v>68.533713250000005</v>
      </c>
      <c r="G34" s="18">
        <f t="shared" si="1"/>
        <v>2.4290570594513873E-2</v>
      </c>
      <c r="H34" s="18">
        <f t="shared" si="3"/>
        <v>0.43621269110516497</v>
      </c>
      <c r="I34" s="6">
        <f t="shared" si="4"/>
        <v>2154.5384403785092</v>
      </c>
    </row>
    <row r="35" spans="2:9" ht="17.100000000000001" customHeight="1">
      <c r="B35" s="37" t="s">
        <v>37</v>
      </c>
      <c r="C35" s="5">
        <v>24278</v>
      </c>
      <c r="D35" s="18">
        <f t="shared" si="0"/>
        <v>1.4510632244707188E-2</v>
      </c>
      <c r="E35" s="19">
        <f t="shared" si="2"/>
        <v>0.90891855804551747</v>
      </c>
      <c r="F35" s="32">
        <v>60.4688029</v>
      </c>
      <c r="G35" s="18">
        <f t="shared" si="1"/>
        <v>2.1432104813147494E-2</v>
      </c>
      <c r="H35" s="18">
        <f t="shared" si="3"/>
        <v>0.45764479591831247</v>
      </c>
      <c r="I35" s="6">
        <f t="shared" si="4"/>
        <v>2490.6830422604826</v>
      </c>
    </row>
    <row r="36" spans="2:9" ht="17.100000000000001" customHeight="1">
      <c r="B36" s="37" t="s">
        <v>38</v>
      </c>
      <c r="C36" s="5">
        <v>19192</v>
      </c>
      <c r="D36" s="18">
        <f t="shared" si="0"/>
        <v>1.1470798831881552E-2</v>
      </c>
      <c r="E36" s="19">
        <f t="shared" si="2"/>
        <v>0.92038935687739898</v>
      </c>
      <c r="F36" s="32">
        <v>53.590285340000001</v>
      </c>
      <c r="G36" s="18">
        <f t="shared" si="1"/>
        <v>1.8994135112493878E-2</v>
      </c>
      <c r="H36" s="18">
        <f t="shared" si="3"/>
        <v>0.47663893103080635</v>
      </c>
      <c r="I36" s="6">
        <f t="shared" si="4"/>
        <v>2792.3241631929973</v>
      </c>
    </row>
    <row r="37" spans="2:9" ht="17.100000000000001" customHeight="1">
      <c r="B37" s="37" t="s">
        <v>39</v>
      </c>
      <c r="C37" s="5">
        <v>15853</v>
      </c>
      <c r="D37" s="18">
        <f t="shared" si="0"/>
        <v>9.4751236912160412E-3</v>
      </c>
      <c r="E37" s="19">
        <f t="shared" si="2"/>
        <v>0.92986448056861504</v>
      </c>
      <c r="F37" s="32">
        <v>49.481508439999999</v>
      </c>
      <c r="G37" s="18">
        <f t="shared" si="1"/>
        <v>1.7537851327278753E-2</v>
      </c>
      <c r="H37" s="18">
        <f t="shared" si="3"/>
        <v>0.4941767823580851</v>
      </c>
      <c r="I37" s="6">
        <f t="shared" si="4"/>
        <v>3121.2709543934902</v>
      </c>
    </row>
    <row r="38" spans="2:9" ht="17.100000000000001" customHeight="1">
      <c r="B38" s="38" t="s">
        <v>40</v>
      </c>
      <c r="C38" s="7">
        <v>13464</v>
      </c>
      <c r="D38" s="20">
        <f t="shared" si="0"/>
        <v>8.0472507019827659E-3</v>
      </c>
      <c r="E38" s="21">
        <f t="shared" si="2"/>
        <v>0.93791173127059779</v>
      </c>
      <c r="F38" s="30">
        <v>44.932351920000002</v>
      </c>
      <c r="G38" s="20">
        <f t="shared" si="1"/>
        <v>1.5925482722772225E-2</v>
      </c>
      <c r="H38" s="20">
        <f t="shared" si="3"/>
        <v>0.51010226508085732</v>
      </c>
      <c r="I38" s="6">
        <f t="shared" si="4"/>
        <v>3337.2216221033868</v>
      </c>
    </row>
    <row r="39" spans="2:9" ht="17.100000000000001" customHeight="1">
      <c r="B39" s="39" t="s">
        <v>41</v>
      </c>
      <c r="C39" s="9">
        <v>11408</v>
      </c>
      <c r="D39" s="22">
        <f t="shared" si="0"/>
        <v>6.8184073089883682E-3</v>
      </c>
      <c r="E39" s="23">
        <f t="shared" si="2"/>
        <v>0.94473013857958621</v>
      </c>
      <c r="F39" s="31">
        <v>40.934620070000001</v>
      </c>
      <c r="G39" s="22">
        <f t="shared" si="1"/>
        <v>1.4508556904582132E-2</v>
      </c>
      <c r="H39" s="22">
        <f t="shared" si="3"/>
        <v>0.5246108219854394</v>
      </c>
      <c r="I39" s="10">
        <f t="shared" si="4"/>
        <v>3588.2380846774195</v>
      </c>
    </row>
    <row r="40" spans="2:9" ht="17.100000000000001" customHeight="1">
      <c r="B40" s="37" t="s">
        <v>42</v>
      </c>
      <c r="C40" s="5">
        <v>18247</v>
      </c>
      <c r="D40" s="18">
        <f t="shared" si="0"/>
        <v>1.0905985112825275E-2</v>
      </c>
      <c r="E40" s="19">
        <f t="shared" si="2"/>
        <v>0.95563612369241147</v>
      </c>
      <c r="F40" s="32">
        <v>72.834418880000001</v>
      </c>
      <c r="G40" s="18">
        <f t="shared" si="1"/>
        <v>2.5814880146086846E-2</v>
      </c>
      <c r="H40" s="18">
        <f t="shared" si="3"/>
        <v>0.5504257021315262</v>
      </c>
      <c r="I40" s="6">
        <f t="shared" si="4"/>
        <v>3991.5832125828902</v>
      </c>
    </row>
    <row r="41" spans="2:9" ht="17.100000000000001" customHeight="1">
      <c r="B41" s="37" t="s">
        <v>43</v>
      </c>
      <c r="C41" s="5">
        <v>13468</v>
      </c>
      <c r="D41" s="18">
        <f t="shared" si="0"/>
        <v>8.0496414478835321E-3</v>
      </c>
      <c r="E41" s="19">
        <f t="shared" si="2"/>
        <v>0.96368576514029503</v>
      </c>
      <c r="F41" s="32">
        <v>63.241567109999998</v>
      </c>
      <c r="G41" s="18">
        <f t="shared" si="1"/>
        <v>2.2414862372762818E-2</v>
      </c>
      <c r="H41" s="18">
        <f t="shared" si="3"/>
        <v>0.572840564504289</v>
      </c>
      <c r="I41" s="6">
        <f t="shared" si="4"/>
        <v>4695.6910536085534</v>
      </c>
    </row>
    <row r="42" spans="2:9" ht="17.100000000000001" customHeight="1">
      <c r="B42" s="37" t="s">
        <v>44</v>
      </c>
      <c r="C42" s="5">
        <v>10035</v>
      </c>
      <c r="D42" s="18">
        <f t="shared" si="0"/>
        <v>5.9977837785499888E-3</v>
      </c>
      <c r="E42" s="19">
        <f t="shared" si="2"/>
        <v>0.96968354891884501</v>
      </c>
      <c r="F42" s="32">
        <v>55.077133979999999</v>
      </c>
      <c r="G42" s="18">
        <f t="shared" si="1"/>
        <v>1.9521122490538462E-2</v>
      </c>
      <c r="H42" s="18">
        <f t="shared" si="3"/>
        <v>0.5923616869948275</v>
      </c>
      <c r="I42" s="6">
        <f t="shared" si="4"/>
        <v>5488.5036352765319</v>
      </c>
    </row>
    <row r="43" spans="2:9" ht="17.100000000000001" customHeight="1">
      <c r="B43" s="37" t="s">
        <v>45</v>
      </c>
      <c r="C43" s="5">
        <v>7734</v>
      </c>
      <c r="D43" s="18">
        <f t="shared" si="0"/>
        <v>4.6225071991335938E-3</v>
      </c>
      <c r="E43" s="19">
        <f t="shared" si="2"/>
        <v>0.9743060561179786</v>
      </c>
      <c r="F43" s="32">
        <v>49.200093630000005</v>
      </c>
      <c r="G43" s="18">
        <f t="shared" si="1"/>
        <v>1.7438108792043418E-2</v>
      </c>
      <c r="H43" s="18">
        <f t="shared" si="3"/>
        <v>0.60979979578687094</v>
      </c>
      <c r="I43" s="6">
        <f t="shared" si="4"/>
        <v>6361.5326648564778</v>
      </c>
    </row>
    <row r="44" spans="2:9" ht="17.100000000000001" customHeight="1">
      <c r="B44" s="38" t="s">
        <v>46</v>
      </c>
      <c r="C44" s="7">
        <v>6017</v>
      </c>
      <c r="D44" s="20">
        <f t="shared" si="0"/>
        <v>3.596279521229226E-3</v>
      </c>
      <c r="E44" s="21">
        <f t="shared" si="2"/>
        <v>0.97790233563920781</v>
      </c>
      <c r="F44" s="30">
        <v>44.179718729999998</v>
      </c>
      <c r="G44" s="20">
        <f t="shared" si="1"/>
        <v>1.5658725111568818E-2</v>
      </c>
      <c r="H44" s="20">
        <f t="shared" si="3"/>
        <v>0.62545852089843978</v>
      </c>
      <c r="I44" s="8">
        <f t="shared" si="4"/>
        <v>7342.4827538640511</v>
      </c>
    </row>
    <row r="45" spans="2:9" ht="17.100000000000001" customHeight="1">
      <c r="B45" s="39" t="s">
        <v>47</v>
      </c>
      <c r="C45" s="9">
        <v>4878</v>
      </c>
      <c r="D45" s="22">
        <f t="shared" si="0"/>
        <v>2.9155146259857343E-3</v>
      </c>
      <c r="E45" s="23">
        <f t="shared" si="2"/>
        <v>0.98081785026519352</v>
      </c>
      <c r="F45" s="31">
        <v>41.325826570000004</v>
      </c>
      <c r="G45" s="22">
        <f t="shared" si="1"/>
        <v>1.4647213175410749E-2</v>
      </c>
      <c r="H45" s="22">
        <f t="shared" si="3"/>
        <v>0.64010573407385052</v>
      </c>
      <c r="I45" s="10">
        <f t="shared" si="4"/>
        <v>8471.8791656416561</v>
      </c>
    </row>
    <row r="46" spans="2:9" ht="17.100000000000001" customHeight="1">
      <c r="B46" s="37" t="s">
        <v>48</v>
      </c>
      <c r="C46" s="5">
        <v>11525</v>
      </c>
      <c r="D46" s="18">
        <f t="shared" si="0"/>
        <v>6.888336626585812E-3</v>
      </c>
      <c r="E46" s="19">
        <f t="shared" si="2"/>
        <v>0.98770618689177936</v>
      </c>
      <c r="F46" s="32">
        <v>123.69689676</v>
      </c>
      <c r="G46" s="18">
        <f t="shared" si="1"/>
        <v>4.384219182915898E-2</v>
      </c>
      <c r="H46" s="18">
        <f t="shared" si="3"/>
        <v>0.68394792590300946</v>
      </c>
      <c r="I46" s="6">
        <f t="shared" si="4"/>
        <v>10732.919458568331</v>
      </c>
    </row>
    <row r="47" spans="2:9" ht="17.100000000000001" customHeight="1">
      <c r="B47" s="37" t="s">
        <v>49</v>
      </c>
      <c r="C47" s="5">
        <v>5929</v>
      </c>
      <c r="D47" s="18">
        <f t="shared" si="0"/>
        <v>3.5436831114123452E-3</v>
      </c>
      <c r="E47" s="19">
        <f t="shared" si="2"/>
        <v>0.99124987000319176</v>
      </c>
      <c r="F47" s="32">
        <v>89.790611760000004</v>
      </c>
      <c r="G47" s="18">
        <f t="shared" si="1"/>
        <v>3.1824704809510197E-2</v>
      </c>
      <c r="H47" s="18">
        <f t="shared" si="3"/>
        <v>0.71577263071251962</v>
      </c>
      <c r="I47" s="6">
        <f t="shared" si="4"/>
        <v>15144.309623882611</v>
      </c>
    </row>
    <row r="48" spans="2:9" ht="17.100000000000001" customHeight="1">
      <c r="B48" s="37" t="s">
        <v>50</v>
      </c>
      <c r="C48" s="5">
        <v>3547</v>
      </c>
      <c r="D48" s="18">
        <f t="shared" si="0"/>
        <v>2.119993927505412E-3</v>
      </c>
      <c r="E48" s="19">
        <f t="shared" si="2"/>
        <v>0.99336986393069715</v>
      </c>
      <c r="F48" s="32">
        <v>67.807660830000003</v>
      </c>
      <c r="G48" s="18">
        <f t="shared" si="1"/>
        <v>2.4033234070240141E-2</v>
      </c>
      <c r="H48" s="18">
        <f t="shared" si="3"/>
        <v>0.73980586478275978</v>
      </c>
      <c r="I48" s="6">
        <f t="shared" si="4"/>
        <v>19116.90466027629</v>
      </c>
    </row>
    <row r="49" spans="2:9" ht="17.100000000000001" customHeight="1">
      <c r="B49" s="37" t="s">
        <v>51</v>
      </c>
      <c r="C49" s="5">
        <v>2338</v>
      </c>
      <c r="D49" s="18">
        <f t="shared" si="0"/>
        <v>1.3973909789984926E-3</v>
      </c>
      <c r="E49" s="19">
        <f t="shared" si="2"/>
        <v>0.99476725490969564</v>
      </c>
      <c r="F49" s="32">
        <v>54.2468924</v>
      </c>
      <c r="G49" s="18">
        <f t="shared" si="1"/>
        <v>1.9226857948999254E-2</v>
      </c>
      <c r="H49" s="18">
        <f t="shared" si="3"/>
        <v>0.75903272273175904</v>
      </c>
      <c r="I49" s="6">
        <f t="shared" si="4"/>
        <v>23202.26364414029</v>
      </c>
    </row>
    <row r="50" spans="2:9" ht="17.100000000000001" customHeight="1">
      <c r="B50" s="38" t="s">
        <v>52</v>
      </c>
      <c r="C50" s="7">
        <v>1578</v>
      </c>
      <c r="D50" s="20">
        <f t="shared" si="0"/>
        <v>9.4314925785270371E-4</v>
      </c>
      <c r="E50" s="21">
        <f t="shared" si="2"/>
        <v>0.9957104041675483</v>
      </c>
      <c r="F50" s="30">
        <v>40.830798539999996</v>
      </c>
      <c r="G50" s="20">
        <f t="shared" si="1"/>
        <v>1.4471759187311273E-2</v>
      </c>
      <c r="H50" s="20">
        <f t="shared" si="3"/>
        <v>0.77350448191907029</v>
      </c>
      <c r="I50" s="8">
        <f t="shared" si="4"/>
        <v>25875.030760456273</v>
      </c>
    </row>
    <row r="51" spans="2:9" ht="17.100000000000001" customHeight="1">
      <c r="B51" s="37" t="s">
        <v>53</v>
      </c>
      <c r="C51" s="5">
        <v>1190</v>
      </c>
      <c r="D51" s="18">
        <f t="shared" si="0"/>
        <v>7.1124690547827473E-4</v>
      </c>
      <c r="E51" s="19">
        <f t="shared" si="2"/>
        <v>0.9964216510730266</v>
      </c>
      <c r="F51" s="32">
        <v>36.861342149999999</v>
      </c>
      <c r="G51" s="18">
        <f t="shared" si="1"/>
        <v>1.3064855109147391E-2</v>
      </c>
      <c r="H51" s="18">
        <f t="shared" si="3"/>
        <v>0.78656933702821763</v>
      </c>
      <c r="I51" s="6">
        <f t="shared" si="4"/>
        <v>30975.917773109242</v>
      </c>
    </row>
    <row r="52" spans="2:9" ht="17.100000000000001" customHeight="1">
      <c r="B52" s="37" t="s">
        <v>54</v>
      </c>
      <c r="C52" s="5">
        <v>2908</v>
      </c>
      <c r="D52" s="18">
        <f t="shared" si="0"/>
        <v>1.7380722698578342E-3</v>
      </c>
      <c r="E52" s="19">
        <f t="shared" si="2"/>
        <v>0.99815972334288439</v>
      </c>
      <c r="F52" s="32">
        <v>116.22636177</v>
      </c>
      <c r="G52" s="18">
        <f t="shared" si="1"/>
        <v>4.1194391951580027E-2</v>
      </c>
      <c r="H52" s="18">
        <f t="shared" si="3"/>
        <v>0.82776372897979766</v>
      </c>
      <c r="I52" s="6">
        <f t="shared" si="4"/>
        <v>39967.799783356255</v>
      </c>
    </row>
    <row r="53" spans="2:9" ht="17.100000000000001" customHeight="1">
      <c r="B53" s="37" t="s">
        <v>55</v>
      </c>
      <c r="C53" s="5">
        <v>1120</v>
      </c>
      <c r="D53" s="18">
        <f t="shared" si="0"/>
        <v>6.6940885221484679E-4</v>
      </c>
      <c r="E53" s="19">
        <f t="shared" si="2"/>
        <v>0.99882913219509928</v>
      </c>
      <c r="F53" s="32">
        <v>66.816285359999995</v>
      </c>
      <c r="G53" s="18">
        <f t="shared" si="1"/>
        <v>2.3681858452347371E-2</v>
      </c>
      <c r="H53" s="18">
        <f t="shared" si="3"/>
        <v>0.85144558743214505</v>
      </c>
      <c r="I53" s="6">
        <f t="shared" si="4"/>
        <v>59657.397642857133</v>
      </c>
    </row>
    <row r="54" spans="2:9" ht="17.100000000000001" customHeight="1">
      <c r="B54" s="37" t="s">
        <v>56</v>
      </c>
      <c r="C54" s="5">
        <v>571</v>
      </c>
      <c r="D54" s="18">
        <f t="shared" si="0"/>
        <v>3.4127897733453349E-4</v>
      </c>
      <c r="E54" s="19">
        <f t="shared" si="2"/>
        <v>0.99917041117243377</v>
      </c>
      <c r="F54" s="32">
        <v>44.183924650000002</v>
      </c>
      <c r="G54" s="18">
        <f t="shared" si="1"/>
        <v>1.5660215826019126E-2</v>
      </c>
      <c r="H54" s="18">
        <f t="shared" si="3"/>
        <v>0.86710580325816422</v>
      </c>
      <c r="I54" s="6">
        <f t="shared" si="4"/>
        <v>77379.903064798593</v>
      </c>
    </row>
    <row r="55" spans="2:9" ht="17.100000000000001" customHeight="1" thickBot="1">
      <c r="B55" s="40" t="s">
        <v>57</v>
      </c>
      <c r="C55" s="11">
        <v>1388</v>
      </c>
      <c r="D55" s="24">
        <f t="shared" si="0"/>
        <v>8.2958882756625654E-4</v>
      </c>
      <c r="E55" s="19">
        <f t="shared" si="2"/>
        <v>1</v>
      </c>
      <c r="F55" s="33">
        <v>374.94931363000001</v>
      </c>
      <c r="G55" s="24">
        <f t="shared" si="1"/>
        <v>0.1328941967418355</v>
      </c>
      <c r="H55" s="18">
        <f t="shared" si="3"/>
        <v>0.99999999999999978</v>
      </c>
      <c r="I55" s="6">
        <f t="shared" si="4"/>
        <v>270136.39310518734</v>
      </c>
    </row>
    <row r="56" spans="2:9" ht="17.100000000000001" customHeight="1" thickTop="1" thickBot="1">
      <c r="B56" s="12" t="s">
        <v>8</v>
      </c>
      <c r="C56" s="13">
        <v>1673118</v>
      </c>
      <c r="D56" s="35">
        <f t="shared" si="0"/>
        <v>1</v>
      </c>
      <c r="E56" s="25"/>
      <c r="F56" s="34">
        <v>2821.4122423900008</v>
      </c>
      <c r="G56" s="35">
        <f t="shared" si="1"/>
        <v>1</v>
      </c>
      <c r="H56" s="25"/>
      <c r="I56" s="14">
        <f>F56*10^6/C56</f>
        <v>1686.3199382171495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2019-06-20T10:55:30Z</dcterms:modified>
</cp:coreProperties>
</file>