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1" sheetId="120" r:id="rId1"/>
  </sheets>
  <calcPr calcId="162913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<sst xmlns="http://schemas.openxmlformats.org/spreadsheetml/2006/main" count="70" uniqueCount="66">
  <si>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</si>
  <si>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</si>
  <si>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</si>
  <si>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</si>
  <si>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</si>
  <si>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</si>
  <si>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</si>
  <si>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</si>
  <si>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</si>
  <si>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</si>
  <si>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</si>
  <si>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</si>
  <si>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</si>
  <si>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</si>
  <si>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</si>
  <si>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</si>
  <si>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</si>
  <si>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</si>
  <si>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</si>
  <si>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</si>
  <si>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</si>
  <si>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</si>
  <si>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</si>
  <si>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</si>
  <si>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</si>
  <si>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</si>
  <si>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</si>
  <si>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</si>
  <si>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</si>
  <si>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</si>
  <si>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</si>
  <si>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</si>
  <si>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</si>
  <si>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</si>
  <si>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</si>
  <si>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</si>
  <si>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</si>
  <si>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</si>
  <si>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</si>
  <si>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</si>
  <si>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</si>
  <si>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</si>
  <si>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</si>
  <si>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</si>
  <si>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</si>
  <si>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</si>
  <si>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</si>
  <si>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</si>
  <si>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</si>
  <si>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</si>
  <si>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</si>
  <si>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</si>
  <si>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</si>
  <si>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</si>
  <si>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</si>
  <si>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</si>
  <si>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</si>
  <si>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</si>
  <si>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</si>
  <si>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</si>
  <si>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</si>
  <si>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</si>
  <si>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</si>
  <si>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</si>
  <si>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III.C.1. BASE IMPONIBLE GENERAL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</si>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</sst>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D60" sqref="D60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1461</v>
      </c>
      <c r="D9" s="16">
        <f t="shared" ref="D9:D56" si="0">C9/$C$56</f>
        <v>1.3272527412629341E-2</v>
      </c>
      <c r="E9" s="17">
        <f>D9</f>
        <v>1.3272527412629341E-2</v>
      </c>
      <c r="F9" s="26">
        <v>-8.6059993300000031</v>
      </c>
      <c r="G9" s="16">
        <f t="shared" ref="G9:G56" si="1">F9/$F$56</f>
        <v>-3.4855775965051262E-3</v>
      </c>
      <c r="H9" s="16">
        <f>G9</f>
        <v>-3.4855775965051262E-3</v>
      </c>
      <c r="I9" s="3">
        <f>F9*10^6/C9</f>
        <v>-5890.4855099247116</v>
      </c>
      <c r="J9" s="4"/>
    </row>
    <row r="10" spans="2:10" ht="17.100000000000001" customHeight="1">
      <c r="B10" s="38" t="s">
        <v>12</v>
      </c>
      <c r="C10" s="5">
        <v>2909</v>
      </c>
      <c r="D10" s="18">
        <f t="shared" si="0"/>
        <v>2.6426955676481009E-2</v>
      </c>
      <c r="E10" s="19">
        <f t="shared" ref="E10:E55" si="2">E9+D10</f>
        <v>3.9699483089110352E-2</v>
      </c>
      <c r="F10" s="27">
        <v>1.9158462199999993</v>
      </c>
      <c r="G10" s="18">
        <f t="shared" si="1"/>
        <v>7.7595063707505847E-4</v>
      </c>
      <c r="H10" s="18">
        <f t="shared" ref="H10:H55" si="3">H9+G10</f>
        <v>-2.7096269594300676E-3</v>
      </c>
      <c r="I10" s="6">
        <f>F10*10^6/C10</f>
        <v>658.59271914747308</v>
      </c>
    </row>
    <row r="11" spans="2:10" ht="17.100000000000001" customHeight="1">
      <c r="B11" s="38" t="s">
        <v>13</v>
      </c>
      <c r="C11" s="5">
        <v>2625</v>
      </c>
      <c r="D11" s="18">
        <f t="shared" si="0"/>
        <v>2.3846943503184136E-2</v>
      </c>
      <c r="E11" s="19">
        <f t="shared" si="2"/>
        <v>6.354642659229448E-2</v>
      </c>
      <c r="F11" s="27">
        <v>5.7598297399999927</v>
      </c>
      <c r="G11" s="18">
        <f t="shared" si="1"/>
        <v>2.3328300098099022E-3</v>
      </c>
      <c r="H11" s="18">
        <f t="shared" si="3"/>
        <v>-3.7679694962016548E-4</v>
      </c>
      <c r="I11" s="6">
        <f>F11*10^6/C11</f>
        <v>2194.2208533333305</v>
      </c>
    </row>
    <row r="12" spans="2:10" ht="17.100000000000001" customHeight="1">
      <c r="B12" s="38" t="s">
        <v>14</v>
      </c>
      <c r="C12" s="5">
        <v>2695</v>
      </c>
      <c r="D12" s="18">
        <f t="shared" si="0"/>
        <v>2.4482861996602379E-2</v>
      </c>
      <c r="E12" s="19">
        <f t="shared" si="2"/>
        <v>8.8029288588896859E-2</v>
      </c>
      <c r="F12" s="27">
        <v>9.8355728299999754</v>
      </c>
      <c r="G12" s="18">
        <f t="shared" si="1"/>
        <v>3.9835759904762189E-3</v>
      </c>
      <c r="H12" s="18">
        <f t="shared" si="3"/>
        <v>3.6067790408560534E-3</v>
      </c>
      <c r="I12" s="6">
        <f>F12*10^6/C12</f>
        <v>3649.5632022263362</v>
      </c>
    </row>
    <row r="13" spans="2:10" ht="17.100000000000001" customHeight="1">
      <c r="B13" s="38" t="s">
        <v>15</v>
      </c>
      <c r="C13" s="5">
        <v>2882</v>
      </c>
      <c r="D13" s="18">
        <f t="shared" si="0"/>
        <v>2.6181672829019686E-2</v>
      </c>
      <c r="E13" s="19">
        <f t="shared" si="2"/>
        <v>0.11421096141791655</v>
      </c>
      <c r="F13" s="27">
        <v>14.670176329999991</v>
      </c>
      <c r="G13" s="18">
        <f t="shared" si="1"/>
        <v>5.9416734758946056E-3</v>
      </c>
      <c r="H13" s="18">
        <f t="shared" si="3"/>
        <v>9.5484525167506586E-3</v>
      </c>
      <c r="I13" s="6">
        <f t="shared" ref="I13:I55" si="4">F13*10^6/C13</f>
        <v>5090.2763115891712</v>
      </c>
    </row>
    <row r="14" spans="2:10" ht="17.100000000000001" customHeight="1">
      <c r="B14" s="39" t="s">
        <v>16</v>
      </c>
      <c r="C14" s="7">
        <v>2178</v>
      </c>
      <c r="D14" s="20">
        <f t="shared" si="0"/>
        <v>1.9786149695213352E-2</v>
      </c>
      <c r="E14" s="21">
        <f t="shared" si="2"/>
        <v>0.1339971111131299</v>
      </c>
      <c r="F14" s="28">
        <v>14.331048559999958</v>
      </c>
      <c r="G14" s="20">
        <f t="shared" si="1"/>
        <v>5.8043209021680095E-3</v>
      </c>
      <c r="H14" s="20">
        <f t="shared" si="3"/>
        <v>1.5352773418918667E-2</v>
      </c>
      <c r="I14" s="6">
        <f t="shared" si="4"/>
        <v>6579.9121028466288</v>
      </c>
    </row>
    <row r="15" spans="2:10" ht="17.100000000000001" customHeight="1">
      <c r="B15" s="38" t="s">
        <v>17</v>
      </c>
      <c r="C15" s="5">
        <v>2690</v>
      </c>
      <c r="D15" s="18">
        <f t="shared" si="0"/>
        <v>2.4437439247072503E-2</v>
      </c>
      <c r="E15" s="19">
        <f t="shared" si="2"/>
        <v>0.1584345503602024</v>
      </c>
      <c r="F15" s="27">
        <v>21.949390789999971</v>
      </c>
      <c r="G15" s="18">
        <f t="shared" si="1"/>
        <v>8.8898804032976637E-3</v>
      </c>
      <c r="H15" s="18">
        <f t="shared" si="3"/>
        <v>2.4242653822216333E-2</v>
      </c>
      <c r="I15" s="10">
        <f t="shared" si="4"/>
        <v>8159.6248289962714</v>
      </c>
    </row>
    <row r="16" spans="2:10" ht="17.100000000000001" customHeight="1">
      <c r="B16" s="38" t="s">
        <v>18</v>
      </c>
      <c r="C16" s="5">
        <v>3375</v>
      </c>
      <c r="D16" s="18">
        <f t="shared" si="0"/>
        <v>3.0660355932665317E-2</v>
      </c>
      <c r="E16" s="19">
        <f t="shared" si="2"/>
        <v>0.18909490629286771</v>
      </c>
      <c r="F16" s="27">
        <v>32.559884619999963</v>
      </c>
      <c r="G16" s="18">
        <f t="shared" si="1"/>
        <v>1.318731271342821E-2</v>
      </c>
      <c r="H16" s="18">
        <f t="shared" si="3"/>
        <v>3.7429966535644545E-2</v>
      </c>
      <c r="I16" s="6">
        <f t="shared" si="4"/>
        <v>9647.3732207407302</v>
      </c>
    </row>
    <row r="17" spans="2:9" ht="17.100000000000001" customHeight="1">
      <c r="B17" s="38" t="s">
        <v>19</v>
      </c>
      <c r="C17" s="5">
        <v>3736</v>
      </c>
      <c r="D17" s="18">
        <f t="shared" si="0"/>
        <v>3.393987844872226E-2</v>
      </c>
      <c r="E17" s="19">
        <f t="shared" si="2"/>
        <v>0.22303478474158997</v>
      </c>
      <c r="F17" s="27">
        <v>41.657954099999976</v>
      </c>
      <c r="G17" s="18">
        <f t="shared" si="1"/>
        <v>1.6872187175408337E-2</v>
      </c>
      <c r="H17" s="18">
        <f t="shared" si="3"/>
        <v>5.4302153711052882E-2</v>
      </c>
      <c r="I17" s="6">
        <f t="shared" si="4"/>
        <v>11150.415979657382</v>
      </c>
    </row>
    <row r="18" spans="2:9" ht="17.100000000000001" customHeight="1">
      <c r="B18" s="38" t="s">
        <v>20</v>
      </c>
      <c r="C18" s="5">
        <v>6858</v>
      </c>
      <c r="D18" s="18">
        <f t="shared" si="0"/>
        <v>6.2301843255175925E-2</v>
      </c>
      <c r="E18" s="19">
        <f t="shared" si="2"/>
        <v>0.2853366279967659</v>
      </c>
      <c r="F18" s="27">
        <v>87.647024630000317</v>
      </c>
      <c r="G18" s="18">
        <f t="shared" si="1"/>
        <v>3.5498550921995248E-2</v>
      </c>
      <c r="H18" s="18">
        <f t="shared" si="3"/>
        <v>8.9800704633048123E-2</v>
      </c>
      <c r="I18" s="6">
        <f t="shared" si="4"/>
        <v>12780.260226013463</v>
      </c>
    </row>
    <row r="19" spans="2:9" ht="17.100000000000001" customHeight="1">
      <c r="B19" s="38" t="s">
        <v>21</v>
      </c>
      <c r="C19" s="5">
        <v>8551</v>
      </c>
      <c r="D19" s="18">
        <f t="shared" si="0"/>
        <v>7.7681986245991444E-2</v>
      </c>
      <c r="E19" s="19">
        <f t="shared" si="2"/>
        <v>0.36301861424275733</v>
      </c>
      <c r="F19" s="27">
        <v>121.10920997999997</v>
      </c>
      <c r="G19" s="18">
        <f t="shared" si="1"/>
        <v>4.9051310934359882E-2</v>
      </c>
      <c r="H19" s="18">
        <f t="shared" si="3"/>
        <v>0.138852015567408</v>
      </c>
      <c r="I19" s="6">
        <f t="shared" si="4"/>
        <v>14163.163370366035</v>
      </c>
    </row>
    <row r="20" spans="2:9" ht="17.100000000000001" customHeight="1">
      <c r="B20" s="39" t="s">
        <v>22</v>
      </c>
      <c r="C20" s="7">
        <v>7816</v>
      </c>
      <c r="D20" s="20">
        <f t="shared" si="0"/>
        <v>7.1004842065099882E-2</v>
      </c>
      <c r="E20" s="21">
        <f t="shared" si="2"/>
        <v>0.43402345630785721</v>
      </c>
      <c r="F20" s="28">
        <v>121.99489773999994</v>
      </c>
      <c r="G20" s="20">
        <f t="shared" si="1"/>
        <v>4.9410029695003181E-2</v>
      </c>
      <c r="H20" s="20">
        <f t="shared" si="3"/>
        <v>0.18826204526241119</v>
      </c>
      <c r="I20" s="8">
        <f t="shared" si="4"/>
        <v>15608.354367963144</v>
      </c>
    </row>
    <row r="21" spans="2:9" ht="17.100000000000001" customHeight="1">
      <c r="B21" s="40" t="s">
        <v>23</v>
      </c>
      <c r="C21" s="9">
        <v>6632</v>
      </c>
      <c r="D21" s="22">
        <f t="shared" si="0"/>
        <v>6.0248734976425591E-2</v>
      </c>
      <c r="E21" s="23">
        <f t="shared" si="2"/>
        <v>0.49427219128428279</v>
      </c>
      <c r="F21" s="29">
        <v>113.4505078199994</v>
      </c>
      <c r="G21" s="22">
        <f t="shared" si="1"/>
        <v>4.5949404968117676E-2</v>
      </c>
      <c r="H21" s="22">
        <f t="shared" si="3"/>
        <v>0.23421145023052886</v>
      </c>
      <c r="I21" s="6">
        <f t="shared" si="4"/>
        <v>17106.530129674215</v>
      </c>
    </row>
    <row r="22" spans="2:9" ht="17.100000000000001" customHeight="1">
      <c r="B22" s="38" t="s">
        <v>24</v>
      </c>
      <c r="C22" s="5">
        <v>5597</v>
      </c>
      <c r="D22" s="18">
        <f t="shared" si="0"/>
        <v>5.0846225823741563E-2</v>
      </c>
      <c r="E22" s="19">
        <f t="shared" si="2"/>
        <v>0.54511841710802433</v>
      </c>
      <c r="F22" s="27">
        <v>104.00133116999994</v>
      </c>
      <c r="G22" s="18">
        <f t="shared" si="1"/>
        <v>4.2122326069581731E-2</v>
      </c>
      <c r="H22" s="18">
        <f t="shared" si="3"/>
        <v>0.27633377630011058</v>
      </c>
      <c r="I22" s="6">
        <f t="shared" si="4"/>
        <v>18581.620720028575</v>
      </c>
    </row>
    <row r="23" spans="2:9" ht="17.100000000000001" customHeight="1">
      <c r="B23" s="38" t="s">
        <v>25</v>
      </c>
      <c r="C23" s="5">
        <v>5056</v>
      </c>
      <c r="D23" s="18">
        <f t="shared" si="0"/>
        <v>4.593148432460914E-2</v>
      </c>
      <c r="E23" s="19">
        <f t="shared" si="2"/>
        <v>0.59104990143263347</v>
      </c>
      <c r="F23" s="27">
        <v>101.45176697999996</v>
      </c>
      <c r="G23" s="18">
        <f t="shared" si="1"/>
        <v>4.1089708766145844E-2</v>
      </c>
      <c r="H23" s="18">
        <f t="shared" si="3"/>
        <v>0.31742348506625639</v>
      </c>
      <c r="I23" s="6">
        <f t="shared" si="4"/>
        <v>20065.61846914556</v>
      </c>
    </row>
    <row r="24" spans="2:9" ht="17.100000000000001" customHeight="1">
      <c r="B24" s="38" t="s">
        <v>26</v>
      </c>
      <c r="C24" s="5">
        <v>4507</v>
      </c>
      <c r="D24" s="18">
        <f t="shared" si="0"/>
        <v>4.0944066426228914E-2</v>
      </c>
      <c r="E24" s="19">
        <f t="shared" si="2"/>
        <v>0.63199396785886242</v>
      </c>
      <c r="F24" s="27">
        <v>96.775036680000014</v>
      </c>
      <c r="G24" s="18">
        <f t="shared" si="1"/>
        <v>3.9195552639297006E-2</v>
      </c>
      <c r="H24" s="18">
        <f t="shared" si="3"/>
        <v>0.35661903770555342</v>
      </c>
      <c r="I24" s="6">
        <f t="shared" si="4"/>
        <v>21472.162564899048</v>
      </c>
    </row>
    <row r="25" spans="2:9" ht="17.100000000000001" customHeight="1">
      <c r="B25" s="38" t="s">
        <v>27</v>
      </c>
      <c r="C25" s="5">
        <v>3943</v>
      </c>
      <c r="D25" s="18">
        <f t="shared" si="0"/>
        <v>3.5820380279259066E-2</v>
      </c>
      <c r="E25" s="19">
        <f t="shared" si="2"/>
        <v>0.66781434813812146</v>
      </c>
      <c r="F25" s="27">
        <v>90.583504630000263</v>
      </c>
      <c r="G25" s="18">
        <f t="shared" si="1"/>
        <v>3.6687875776449448E-2</v>
      </c>
      <c r="H25" s="18">
        <f t="shared" si="3"/>
        <v>0.39330691348200286</v>
      </c>
      <c r="I25" s="6">
        <f t="shared" si="4"/>
        <v>22973.244897286397</v>
      </c>
    </row>
    <row r="26" spans="2:9" ht="17.100000000000001" customHeight="1">
      <c r="B26" s="39" t="s">
        <v>28</v>
      </c>
      <c r="C26" s="7">
        <v>3712</v>
      </c>
      <c r="D26" s="20">
        <f t="shared" si="0"/>
        <v>3.3721849250978861E-2</v>
      </c>
      <c r="E26" s="21">
        <f t="shared" si="2"/>
        <v>0.70153619738910034</v>
      </c>
      <c r="F26" s="30">
        <v>90.931900680000055</v>
      </c>
      <c r="G26" s="20">
        <f t="shared" si="1"/>
        <v>3.6828982162823078E-2</v>
      </c>
      <c r="H26" s="20">
        <f t="shared" si="3"/>
        <v>0.43013589564482596</v>
      </c>
      <c r="I26" s="6">
        <f t="shared" si="4"/>
        <v>24496.740484913807</v>
      </c>
    </row>
    <row r="27" spans="2:9" ht="17.100000000000001" customHeight="1">
      <c r="B27" s="40" t="s">
        <v>29</v>
      </c>
      <c r="C27" s="9">
        <v>3440</v>
      </c>
      <c r="D27" s="22">
        <f t="shared" si="0"/>
        <v>3.1250851676553684E-2</v>
      </c>
      <c r="E27" s="23">
        <f t="shared" si="2"/>
        <v>0.73278704906565406</v>
      </c>
      <c r="F27" s="31">
        <v>89.148327309999829</v>
      </c>
      <c r="G27" s="22">
        <f t="shared" si="1"/>
        <v>3.6106604302703495E-2</v>
      </c>
      <c r="H27" s="22">
        <f t="shared" si="3"/>
        <v>0.46624249994752948</v>
      </c>
      <c r="I27" s="10">
        <f t="shared" si="4"/>
        <v>25915.211427325528</v>
      </c>
    </row>
    <row r="28" spans="2:9" ht="17.100000000000001" customHeight="1">
      <c r="B28" s="38" t="s">
        <v>30</v>
      </c>
      <c r="C28" s="5">
        <v>3006</v>
      </c>
      <c r="D28" s="18">
        <f t="shared" si="0"/>
        <v>2.7308157017360574E-2</v>
      </c>
      <c r="E28" s="19">
        <f t="shared" si="2"/>
        <v>0.76009520608301462</v>
      </c>
      <c r="F28" s="32">
        <v>82.185269840000103</v>
      </c>
      <c r="G28" s="18">
        <f t="shared" si="1"/>
        <v>3.3286446388444316E-2</v>
      </c>
      <c r="H28" s="18">
        <f t="shared" si="3"/>
        <v>0.49952894633597378</v>
      </c>
      <c r="I28" s="6">
        <f t="shared" si="4"/>
        <v>27340.409128409883</v>
      </c>
    </row>
    <row r="29" spans="2:9" ht="17.100000000000001" customHeight="1">
      <c r="B29" s="38" t="s">
        <v>31</v>
      </c>
      <c r="C29" s="5">
        <v>2735</v>
      </c>
      <c r="D29" s="18">
        <f t="shared" si="0"/>
        <v>2.4846243992841376E-2</v>
      </c>
      <c r="E29" s="19">
        <f t="shared" si="2"/>
        <v>0.78494145007585603</v>
      </c>
      <c r="F29" s="32">
        <v>78.973605089999694</v>
      </c>
      <c r="G29" s="18">
        <f t="shared" si="1"/>
        <v>3.1985666982029155E-2</v>
      </c>
      <c r="H29" s="18">
        <f t="shared" si="3"/>
        <v>0.53151461331800298</v>
      </c>
      <c r="I29" s="6">
        <f t="shared" si="4"/>
        <v>28875.175535648883</v>
      </c>
    </row>
    <row r="30" spans="2:9" ht="17.100000000000001" customHeight="1">
      <c r="B30" s="38" t="s">
        <v>32</v>
      </c>
      <c r="C30" s="5">
        <v>4598</v>
      </c>
      <c r="D30" s="18">
        <f t="shared" si="0"/>
        <v>4.1770760467672627E-2</v>
      </c>
      <c r="E30" s="19">
        <f t="shared" si="2"/>
        <v>0.82671221054352861</v>
      </c>
      <c r="F30" s="32">
        <v>142.6369975700006</v>
      </c>
      <c r="G30" s="18">
        <f t="shared" si="1"/>
        <v>5.7770434797692463E-2</v>
      </c>
      <c r="H30" s="18">
        <f t="shared" si="3"/>
        <v>0.58928504811569549</v>
      </c>
      <c r="I30" s="6">
        <f t="shared" si="4"/>
        <v>31021.530571987951</v>
      </c>
    </row>
    <row r="31" spans="2:9" ht="17.100000000000001" customHeight="1">
      <c r="B31" s="38" t="s">
        <v>33</v>
      </c>
      <c r="C31" s="5">
        <v>3716</v>
      </c>
      <c r="D31" s="18">
        <f t="shared" si="0"/>
        <v>3.3758187450602758E-2</v>
      </c>
      <c r="E31" s="19">
        <f t="shared" si="2"/>
        <v>0.86047039799413139</v>
      </c>
      <c r="F31" s="32">
        <v>125.78348803999992</v>
      </c>
      <c r="G31" s="18">
        <f t="shared" si="1"/>
        <v>5.0944473861874451E-2</v>
      </c>
      <c r="H31" s="18">
        <f t="shared" si="3"/>
        <v>0.64022952197756999</v>
      </c>
      <c r="I31" s="6">
        <f t="shared" si="4"/>
        <v>33849.162551130226</v>
      </c>
    </row>
    <row r="32" spans="2:9" ht="17.100000000000001" customHeight="1">
      <c r="B32" s="39" t="s">
        <v>34</v>
      </c>
      <c r="C32" s="7">
        <v>2840</v>
      </c>
      <c r="D32" s="20">
        <f t="shared" si="0"/>
        <v>2.580012173296874E-2</v>
      </c>
      <c r="E32" s="21">
        <f t="shared" si="2"/>
        <v>0.88627051972710014</v>
      </c>
      <c r="F32" s="30">
        <v>104.15805176000005</v>
      </c>
      <c r="G32" s="20">
        <f t="shared" si="1"/>
        <v>4.2185800601297209E-2</v>
      </c>
      <c r="H32" s="20">
        <f t="shared" si="3"/>
        <v>0.68241532257886717</v>
      </c>
      <c r="I32" s="8">
        <f t="shared" si="4"/>
        <v>36675.370338028188</v>
      </c>
    </row>
    <row r="33" spans="2:9" ht="17.100000000000001" customHeight="1">
      <c r="B33" s="40" t="s">
        <v>35</v>
      </c>
      <c r="C33" s="9">
        <v>2031</v>
      </c>
      <c r="D33" s="22">
        <f t="shared" si="0"/>
        <v>1.8450720859035038E-2</v>
      </c>
      <c r="E33" s="23">
        <f t="shared" si="2"/>
        <v>0.90472124058613512</v>
      </c>
      <c r="F33" s="31">
        <v>80.356061030000035</v>
      </c>
      <c r="G33" s="22">
        <f t="shared" si="1"/>
        <v>3.2545585391018927E-2</v>
      </c>
      <c r="H33" s="22">
        <f t="shared" si="3"/>
        <v>0.71496090796988609</v>
      </c>
      <c r="I33" s="6">
        <f t="shared" si="4"/>
        <v>39564.776479566732</v>
      </c>
    </row>
    <row r="34" spans="2:9" ht="17.100000000000001" customHeight="1">
      <c r="B34" s="38" t="s">
        <v>36</v>
      </c>
      <c r="C34" s="5">
        <v>1568</v>
      </c>
      <c r="D34" s="18">
        <f t="shared" si="0"/>
        <v>1.4244574252568656E-2</v>
      </c>
      <c r="E34" s="19">
        <f t="shared" si="2"/>
        <v>0.91896581483870377</v>
      </c>
      <c r="F34" s="32">
        <v>66.107837949999947</v>
      </c>
      <c r="G34" s="18">
        <f t="shared" si="1"/>
        <v>2.6774810231354168E-2</v>
      </c>
      <c r="H34" s="18">
        <f t="shared" si="3"/>
        <v>0.74173571820124029</v>
      </c>
      <c r="I34" s="6">
        <f t="shared" si="4"/>
        <v>42160.610937499965</v>
      </c>
    </row>
    <row r="35" spans="2:9" ht="17.100000000000001" customHeight="1">
      <c r="B35" s="38" t="s">
        <v>37</v>
      </c>
      <c r="C35" s="5">
        <v>1252</v>
      </c>
      <c r="D35" s="18">
        <f t="shared" si="0"/>
        <v>1.1373856482280585E-2</v>
      </c>
      <c r="E35" s="19">
        <f t="shared" si="2"/>
        <v>0.93033967132098438</v>
      </c>
      <c r="F35" s="32">
        <v>56.65544438999995</v>
      </c>
      <c r="G35" s="18">
        <f t="shared" si="1"/>
        <v>2.2946428428995216E-2</v>
      </c>
      <c r="H35" s="18">
        <f t="shared" si="3"/>
        <v>0.76468214663023548</v>
      </c>
      <c r="I35" s="6">
        <f t="shared" si="4"/>
        <v>45251.95238817887</v>
      </c>
    </row>
    <row r="36" spans="2:9" ht="17.100000000000001" customHeight="1">
      <c r="B36" s="38" t="s">
        <v>38</v>
      </c>
      <c r="C36" s="5">
        <v>1000</v>
      </c>
      <c r="D36" s="18">
        <f t="shared" si="0"/>
        <v>9.0845499059749087E-3</v>
      </c>
      <c r="E36" s="19">
        <f t="shared" si="2"/>
        <v>0.93942422122695934</v>
      </c>
      <c r="F36" s="32">
        <v>47.996278770000018</v>
      </c>
      <c r="G36" s="18">
        <f t="shared" si="1"/>
        <v>1.9439317571539553E-2</v>
      </c>
      <c r="H36" s="18">
        <f t="shared" si="3"/>
        <v>0.78412146420177509</v>
      </c>
      <c r="I36" s="6">
        <f t="shared" si="4"/>
        <v>47996.278770000019</v>
      </c>
    </row>
    <row r="37" spans="2:9" ht="17.100000000000001" customHeight="1">
      <c r="B37" s="38" t="s">
        <v>39</v>
      </c>
      <c r="C37" s="5">
        <v>869</v>
      </c>
      <c r="D37" s="18">
        <f t="shared" si="0"/>
        <v>7.8944738682921959E-3</v>
      </c>
      <c r="E37" s="19">
        <f t="shared" si="2"/>
        <v>0.94731869509525157</v>
      </c>
      <c r="F37" s="32">
        <v>44.14874037000002</v>
      </c>
      <c r="G37" s="18">
        <f t="shared" si="1"/>
        <v>1.7880998411324935E-2</v>
      </c>
      <c r="H37" s="18">
        <f t="shared" si="3"/>
        <v>0.80200246261310004</v>
      </c>
      <c r="I37" s="6">
        <f t="shared" si="4"/>
        <v>50804.074073647891</v>
      </c>
    </row>
    <row r="38" spans="2:9" ht="17.100000000000001" customHeight="1">
      <c r="B38" s="39" t="s">
        <v>40</v>
      </c>
      <c r="C38" s="7">
        <v>739</v>
      </c>
      <c r="D38" s="20">
        <f t="shared" si="0"/>
        <v>6.7134823805154575E-3</v>
      </c>
      <c r="E38" s="21">
        <f t="shared" si="2"/>
        <v>0.95403217747576707</v>
      </c>
      <c r="F38" s="30">
        <v>39.617390409999949</v>
      </c>
      <c r="G38" s="20">
        <f t="shared" si="1"/>
        <v>1.6045723820093862E-2</v>
      </c>
      <c r="H38" s="20">
        <f t="shared" si="3"/>
        <v>0.81804818643319388</v>
      </c>
      <c r="I38" s="6">
        <f t="shared" si="4"/>
        <v>53609.459282814547</v>
      </c>
    </row>
    <row r="39" spans="2:9" ht="17.100000000000001" customHeight="1">
      <c r="B39" s="40" t="s">
        <v>41</v>
      </c>
      <c r="C39" s="9">
        <v>581</v>
      </c>
      <c r="D39" s="22">
        <f t="shared" si="0"/>
        <v>5.2781234953714218E-3</v>
      </c>
      <c r="E39" s="23">
        <f t="shared" si="2"/>
        <v>0.95931030097113845</v>
      </c>
      <c r="F39" s="31">
        <v>32.658462059999984</v>
      </c>
      <c r="G39" s="22">
        <f t="shared" si="1"/>
        <v>1.322723827038092E-2</v>
      </c>
      <c r="H39" s="22">
        <f t="shared" si="3"/>
        <v>0.83127542470357485</v>
      </c>
      <c r="I39" s="10">
        <f t="shared" si="4"/>
        <v>56210.778072289126</v>
      </c>
    </row>
    <row r="40" spans="2:9" ht="17.100000000000001" customHeight="1">
      <c r="B40" s="38" t="s">
        <v>42</v>
      </c>
      <c r="C40" s="5">
        <v>966</v>
      </c>
      <c r="D40" s="18">
        <f t="shared" si="0"/>
        <v>8.7756752091717617E-3</v>
      </c>
      <c r="E40" s="19">
        <f t="shared" si="2"/>
        <v>0.96808597618031023</v>
      </c>
      <c r="F40" s="32">
        <v>58.779298829999938</v>
      </c>
      <c r="G40" s="18">
        <f t="shared" si="1"/>
        <v>2.3806625969157225E-2</v>
      </c>
      <c r="H40" s="18">
        <f t="shared" si="3"/>
        <v>0.85508205067273213</v>
      </c>
      <c r="I40" s="6">
        <f t="shared" si="4"/>
        <v>60848.135434782547</v>
      </c>
    </row>
    <row r="41" spans="2:9" ht="17.100000000000001" customHeight="1">
      <c r="B41" s="38" t="s">
        <v>43</v>
      </c>
      <c r="C41" s="5">
        <v>703</v>
      </c>
      <c r="D41" s="18">
        <f t="shared" si="0"/>
        <v>6.3864385839003607E-3</v>
      </c>
      <c r="E41" s="19">
        <f t="shared" si="2"/>
        <v>0.97447241476421054</v>
      </c>
      <c r="F41" s="32">
        <v>46.327714530000009</v>
      </c>
      <c r="G41" s="18">
        <f t="shared" si="1"/>
        <v>1.8763520385151247E-2</v>
      </c>
      <c r="H41" s="18">
        <f t="shared" si="3"/>
        <v>0.87384557105788341</v>
      </c>
      <c r="I41" s="6">
        <f t="shared" si="4"/>
        <v>65900.020668563317</v>
      </c>
    </row>
    <row r="42" spans="2:9" ht="17.100000000000001" customHeight="1">
      <c r="B42" s="38" t="s">
        <v>44</v>
      </c>
      <c r="C42" s="5">
        <v>513</v>
      </c>
      <c r="D42" s="18">
        <f t="shared" si="0"/>
        <v>4.6603741017651277E-3</v>
      </c>
      <c r="E42" s="19">
        <f t="shared" si="2"/>
        <v>0.97913278886597566</v>
      </c>
      <c r="F42" s="32">
        <v>36.536185090000018</v>
      </c>
      <c r="G42" s="18">
        <f t="shared" si="1"/>
        <v>1.4797782724376374E-2</v>
      </c>
      <c r="H42" s="18">
        <f t="shared" si="3"/>
        <v>0.88864335378225978</v>
      </c>
      <c r="I42" s="6">
        <f t="shared" si="4"/>
        <v>71220.633703703745</v>
      </c>
    </row>
    <row r="43" spans="2:9" ht="17.100000000000001" customHeight="1">
      <c r="B43" s="38" t="s">
        <v>45</v>
      </c>
      <c r="C43" s="5">
        <v>436</v>
      </c>
      <c r="D43" s="18">
        <f t="shared" si="0"/>
        <v>3.9608637590050604E-3</v>
      </c>
      <c r="E43" s="19">
        <f t="shared" si="2"/>
        <v>0.98309365262498072</v>
      </c>
      <c r="F43" s="32">
        <v>34.108961370000024</v>
      </c>
      <c r="G43" s="18">
        <f t="shared" si="1"/>
        <v>1.3814715413338388E-2</v>
      </c>
      <c r="H43" s="18">
        <f t="shared" si="3"/>
        <v>0.90245806919559812</v>
      </c>
      <c r="I43" s="6">
        <f t="shared" si="4"/>
        <v>78231.562775229424</v>
      </c>
    </row>
    <row r="44" spans="2:9" ht="17.100000000000001" customHeight="1">
      <c r="B44" s="39" t="s">
        <v>46</v>
      </c>
      <c r="C44" s="7">
        <v>307</v>
      </c>
      <c r="D44" s="20">
        <f t="shared" si="0"/>
        <v>2.7889568211342968E-3</v>
      </c>
      <c r="E44" s="21">
        <f t="shared" si="2"/>
        <v>0.98588260944611505</v>
      </c>
      <c r="F44" s="30">
        <v>25.099103439999979</v>
      </c>
      <c r="G44" s="20">
        <f t="shared" si="1"/>
        <v>1.0165568144754741E-2</v>
      </c>
      <c r="H44" s="20">
        <f t="shared" si="3"/>
        <v>0.9126236373403529</v>
      </c>
      <c r="I44" s="8">
        <f t="shared" si="4"/>
        <v>81756.03726384358</v>
      </c>
    </row>
    <row r="45" spans="2:9" ht="17.100000000000001" customHeight="1">
      <c r="B45" s="40" t="s">
        <v>47</v>
      </c>
      <c r="C45" s="9">
        <v>236</v>
      </c>
      <c r="D45" s="22">
        <f t="shared" si="0"/>
        <v>2.1439537778100786E-3</v>
      </c>
      <c r="E45" s="23">
        <f t="shared" si="2"/>
        <v>0.98802656322392513</v>
      </c>
      <c r="F45" s="31">
        <v>20.315600759999999</v>
      </c>
      <c r="G45" s="22">
        <f t="shared" si="1"/>
        <v>8.2281673694481316E-3</v>
      </c>
      <c r="H45" s="22">
        <f t="shared" si="3"/>
        <v>0.92085180470980099</v>
      </c>
      <c r="I45" s="10">
        <f t="shared" si="4"/>
        <v>86083.054067796606</v>
      </c>
    </row>
    <row r="46" spans="2:9" ht="17.100000000000001" customHeight="1">
      <c r="B46" s="38" t="s">
        <v>48</v>
      </c>
      <c r="C46" s="5">
        <v>563</v>
      </c>
      <c r="D46" s="18">
        <f t="shared" si="0"/>
        <v>5.114601597063873E-3</v>
      </c>
      <c r="E46" s="19">
        <f t="shared" si="2"/>
        <v>0.99314116482098902</v>
      </c>
      <c r="F46" s="32">
        <v>56.017811030000061</v>
      </c>
      <c r="G46" s="18">
        <f t="shared" si="1"/>
        <v>2.2688175962410385E-2</v>
      </c>
      <c r="H46" s="18">
        <f t="shared" si="3"/>
        <v>0.94353998067221134</v>
      </c>
      <c r="I46" s="6">
        <f t="shared" si="4"/>
        <v>99498.776252220356</v>
      </c>
    </row>
    <row r="47" spans="2:9" ht="17.100000000000001" customHeight="1">
      <c r="B47" s="38" t="s">
        <v>49</v>
      </c>
      <c r="C47" s="5">
        <v>256</v>
      </c>
      <c r="D47" s="18">
        <f t="shared" si="0"/>
        <v>2.3256447759295766E-3</v>
      </c>
      <c r="E47" s="19">
        <f t="shared" si="2"/>
        <v>0.99546680959691858</v>
      </c>
      <c r="F47" s="32">
        <v>29.762929889999985</v>
      </c>
      <c r="G47" s="18">
        <f t="shared" si="1"/>
        <v>1.2054497990640291E-2</v>
      </c>
      <c r="H47" s="18">
        <f t="shared" si="3"/>
        <v>0.95559447866285163</v>
      </c>
      <c r="I47" s="6">
        <f t="shared" si="4"/>
        <v>116261.44488281244</v>
      </c>
    </row>
    <row r="48" spans="2:9" ht="17.100000000000001" customHeight="1">
      <c r="B48" s="38" t="s">
        <v>50</v>
      </c>
      <c r="C48" s="5">
        <v>134</v>
      </c>
      <c r="D48" s="18">
        <f t="shared" si="0"/>
        <v>1.2173296874006378E-3</v>
      </c>
      <c r="E48" s="19">
        <f t="shared" si="2"/>
        <v>0.9966841392843192</v>
      </c>
      <c r="F48" s="32">
        <v>18.269424799999996</v>
      </c>
      <c r="G48" s="18">
        <f t="shared" si="1"/>
        <v>7.3994309483539208E-3</v>
      </c>
      <c r="H48" s="18">
        <f t="shared" si="3"/>
        <v>0.96299390961120557</v>
      </c>
      <c r="I48" s="6">
        <f t="shared" si="4"/>
        <v>136338.99104477611</v>
      </c>
    </row>
    <row r="49" spans="2:9" ht="17.100000000000001" customHeight="1">
      <c r="B49" s="38" t="s">
        <v>51</v>
      </c>
      <c r="C49" s="5">
        <v>90</v>
      </c>
      <c r="D49" s="18">
        <f t="shared" si="0"/>
        <v>8.1760949153774178E-4</v>
      </c>
      <c r="E49" s="19">
        <f t="shared" si="2"/>
        <v>0.99750174877585696</v>
      </c>
      <c r="F49" s="32">
        <v>13.978611269999998</v>
      </c>
      <c r="G49" s="18">
        <f t="shared" si="1"/>
        <v>5.661577744157929E-3</v>
      </c>
      <c r="H49" s="18">
        <f t="shared" si="3"/>
        <v>0.96865548735536344</v>
      </c>
      <c r="I49" s="6">
        <f t="shared" si="4"/>
        <v>155317.90299999996</v>
      </c>
    </row>
    <row r="50" spans="2:9" ht="17.100000000000001" customHeight="1">
      <c r="B50" s="39" t="s">
        <v>52</v>
      </c>
      <c r="C50" s="7">
        <v>64</v>
      </c>
      <c r="D50" s="20">
        <f t="shared" si="0"/>
        <v>5.8141119398239416E-4</v>
      </c>
      <c r="E50" s="21">
        <f t="shared" si="2"/>
        <v>0.99808315996983932</v>
      </c>
      <c r="F50" s="30">
        <v>11.774642300000002</v>
      </c>
      <c r="G50" s="20">
        <f t="shared" si="1"/>
        <v>4.7689324428220221E-3</v>
      </c>
      <c r="H50" s="20">
        <f t="shared" si="3"/>
        <v>0.9734244197981855</v>
      </c>
      <c r="I50" s="8">
        <f t="shared" si="4"/>
        <v>183978.78593750004</v>
      </c>
    </row>
    <row r="51" spans="2:9" ht="17.100000000000001" customHeight="1">
      <c r="B51" s="38" t="s">
        <v>53</v>
      </c>
      <c r="C51" s="5">
        <v>53</v>
      </c>
      <c r="D51" s="18">
        <f t="shared" si="0"/>
        <v>4.8148114501667013E-4</v>
      </c>
      <c r="E51" s="19">
        <f t="shared" si="2"/>
        <v>0.99856464111485599</v>
      </c>
      <c r="F51" s="32">
        <v>10.055174120000004</v>
      </c>
      <c r="G51" s="18">
        <f t="shared" si="1"/>
        <v>4.0725182861047404E-3</v>
      </c>
      <c r="H51" s="18">
        <f t="shared" si="3"/>
        <v>0.97749693808429028</v>
      </c>
      <c r="I51" s="6">
        <f t="shared" si="4"/>
        <v>189720.2664150944</v>
      </c>
    </row>
    <row r="52" spans="2:9" ht="17.100000000000001" customHeight="1">
      <c r="B52" s="38" t="s">
        <v>54</v>
      </c>
      <c r="C52" s="5">
        <v>88</v>
      </c>
      <c r="D52" s="18">
        <f t="shared" si="0"/>
        <v>7.99440391725792E-4</v>
      </c>
      <c r="E52" s="19">
        <f t="shared" si="2"/>
        <v>0.99936408150658174</v>
      </c>
      <c r="F52" s="32">
        <v>19.92543277</v>
      </c>
      <c r="G52" s="18">
        <f t="shared" si="1"/>
        <v>8.0701426296510125E-3</v>
      </c>
      <c r="H52" s="18">
        <f t="shared" si="3"/>
        <v>0.98556708071394128</v>
      </c>
      <c r="I52" s="6">
        <f t="shared" si="4"/>
        <v>226425.37238636363</v>
      </c>
    </row>
    <row r="53" spans="2:9" ht="17.100000000000001" customHeight="1">
      <c r="B53" s="38" t="s">
        <v>55</v>
      </c>
      <c r="C53" s="5">
        <v>29</v>
      </c>
      <c r="D53" s="18">
        <f t="shared" si="0"/>
        <v>2.6345194727327235E-4</v>
      </c>
      <c r="E53" s="19">
        <f t="shared" si="2"/>
        <v>0.99962753345385502</v>
      </c>
      <c r="F53" s="32">
        <v>8.2280432299999973</v>
      </c>
      <c r="G53" s="18">
        <f t="shared" si="1"/>
        <v>3.3324988819820947E-3</v>
      </c>
      <c r="H53" s="18">
        <f t="shared" si="3"/>
        <v>0.98889957959592334</v>
      </c>
      <c r="I53" s="6">
        <f t="shared" si="4"/>
        <v>283725.62862068956</v>
      </c>
    </row>
    <row r="54" spans="2:9" ht="17.100000000000001" customHeight="1">
      <c r="B54" s="38" t="s">
        <v>56</v>
      </c>
      <c r="C54" s="5">
        <v>13</v>
      </c>
      <c r="D54" s="18">
        <f t="shared" si="0"/>
        <v>1.1809914877767381E-4</v>
      </c>
      <c r="E54" s="19">
        <f t="shared" si="2"/>
        <v>0.99974563260263272</v>
      </c>
      <c r="F54" s="32">
        <v>4.7070019799999994</v>
      </c>
      <c r="G54" s="18">
        <f t="shared" si="1"/>
        <v>1.9064166773753702E-3</v>
      </c>
      <c r="H54" s="18">
        <f t="shared" si="3"/>
        <v>0.99080599627329868</v>
      </c>
      <c r="I54" s="6">
        <f t="shared" si="4"/>
        <v>362077.07538461534</v>
      </c>
    </row>
    <row r="55" spans="2:9" ht="17.100000000000001" customHeight="1" thickBot="1">
      <c r="B55" s="41" t="s">
        <v>57</v>
      </c>
      <c r="C55" s="11">
        <v>28</v>
      </c>
      <c r="D55" s="24">
        <f t="shared" si="0"/>
        <v>2.5436739736729746E-4</v>
      </c>
      <c r="E55" s="19">
        <f t="shared" si="2"/>
        <v>1</v>
      </c>
      <c r="F55" s="33">
        <v>22.700280720000002</v>
      </c>
      <c r="G55" s="24">
        <f t="shared" si="1"/>
        <v>9.1940037267013407E-3</v>
      </c>
      <c r="H55" s="18">
        <f t="shared" si="3"/>
        <v>1</v>
      </c>
      <c r="I55" s="6">
        <f t="shared" si="4"/>
        <v>810724.31142857147</v>
      </c>
    </row>
    <row r="56" spans="2:9" ht="17.100000000000001" customHeight="1" thickTop="1" thickBot="1">
      <c r="B56" s="12" t="s">
        <v>8</v>
      </c>
      <c r="C56" s="13">
        <v>110077</v>
      </c>
      <c r="D56" s="36">
        <f t="shared" si="0"/>
        <v>1</v>
      </c>
      <c r="E56" s="25"/>
      <c r="F56" s="34">
        <v>2469.0310548900002</v>
      </c>
      <c r="G56" s="36">
        <f t="shared" si="1"/>
        <v>1</v>
      </c>
      <c r="H56" s="25"/>
      <c r="I56" s="14">
        <f>F56*10^6/C56</f>
        <v>22430.03583755008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2019-06-20T11:36:59Z</dcterms:modified>
</cp:coreProperties>
</file>