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2" sheetId="119" r:id="rId1"/>
  </sheets>
  <calcPr calcId="162913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<sst xmlns="http://schemas.openxmlformats.org/spreadsheetml/2006/main" count="71" uniqueCount="67">
  <si>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</si>
  <si>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</si>
  <si>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</si>
  <si>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</si>
  <si>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</si>
  <si>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</si>
  <si>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</si>
  <si>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</si>
  <si>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</si>
  <si>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</si>
  <si>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</si>
  <si>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</si>
  <si>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</si>
  <si>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</si>
  <si>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</si>
  <si>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</si>
  <si>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</si>
  <si>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</si>
  <si>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</si>
  <si>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</si>
  <si>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</si>
  <si>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</si>
  <si>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</si>
  <si>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</si>
  <si>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</si>
  <si>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</si>
  <si>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</si>
  <si>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</si>
  <si>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</si>
  <si>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</si>
  <si>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</si>
  <si>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</si>
  <si>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</si>
  <si>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</si>
  <si>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</si>
  <si>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</si>
  <si>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</si>
  <si>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</si>
  <si>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</si>
  <si>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</si>
  <si>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</si>
  <si>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</si>
  <si>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</si>
  <si>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</si>
  <si>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</si>
  <si>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</si>
  <si>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</si>
  <si>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</si>
  <si>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</si>
  <si>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</si>
  <si>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</si>
  <si>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</si>
  <si>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</si>
  <si>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</si>
  <si>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</si>
  <si>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</si>
  <si>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</si>
  <si>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</si>
  <si>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</si>
  <si>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</si>
  <si>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</si>
  <si>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</si>
  <si>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</si>
  <si>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</si>
  <si>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</si>
  <si>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III.C.2. BASE IMPONIBLE DEL AHORRO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</si>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</sst>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5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5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6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6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7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7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8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8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69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69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70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2721</v>
      </c>
      <c r="D10" s="17">
        <f t="shared" si="0"/>
        <v>4.5914751442745774E-2</v>
      </c>
      <c r="E10" s="18">
        <f t="shared" ref="E10:E55" si="2">E9+D10</f>
        <v>4.5914751442745774E-2</v>
      </c>
      <c r="F10" s="28">
        <v>0.26293709000000004</v>
      </c>
      <c r="G10" s="17">
        <f t="shared" si="1"/>
        <v>2.803162668581547E-3</v>
      </c>
      <c r="H10" s="17">
        <f t="shared" ref="H10:H55" si="3">H9+G10</f>
        <v>2.803162668581547E-3</v>
      </c>
      <c r="I10" s="5">
        <f>F10*10^6/C10</f>
        <v>96.632521131936798</v>
      </c>
    </row>
    <row r="11" spans="2:10" ht="17.100000000000001" customHeight="1">
      <c r="B11" s="37" t="s">
        <v>13</v>
      </c>
      <c r="C11" s="4">
        <v>1059</v>
      </c>
      <c r="D11" s="17">
        <f t="shared" si="0"/>
        <v>1.7869798521818366E-2</v>
      </c>
      <c r="E11" s="18">
        <f t="shared" si="2"/>
        <v>6.3784549964564147E-2</v>
      </c>
      <c r="F11" s="28">
        <v>0.26217574999999999</v>
      </c>
      <c r="G11" s="17">
        <f t="shared" si="1"/>
        <v>2.7950460507772728E-3</v>
      </c>
      <c r="H11" s="17">
        <f t="shared" si="3"/>
        <v>5.5982087193588194E-3</v>
      </c>
      <c r="I11" s="5">
        <f>F11*10^6/C11</f>
        <v>247.56916902738433</v>
      </c>
    </row>
    <row r="12" spans="2:10" ht="17.100000000000001" customHeight="1">
      <c r="B12" s="37" t="s">
        <v>14</v>
      </c>
      <c r="C12" s="4">
        <v>1165</v>
      </c>
      <c r="D12" s="17">
        <f t="shared" si="0"/>
        <v>1.9658465795956936E-2</v>
      </c>
      <c r="E12" s="18">
        <f t="shared" si="2"/>
        <v>8.3443015760521086E-2</v>
      </c>
      <c r="F12" s="28">
        <v>0.29062149999999998</v>
      </c>
      <c r="G12" s="17">
        <f t="shared" si="1"/>
        <v>3.0983051477719323E-3</v>
      </c>
      <c r="H12" s="17">
        <f t="shared" si="3"/>
        <v>8.6965138671307521E-3</v>
      </c>
      <c r="I12" s="5">
        <f>F12*10^6/C12</f>
        <v>249.46051502145923</v>
      </c>
    </row>
    <row r="13" spans="2:10" ht="17.100000000000001" customHeight="1">
      <c r="B13" s="37" t="s">
        <v>15</v>
      </c>
      <c r="C13" s="4">
        <v>1271</v>
      </c>
      <c r="D13" s="17">
        <f t="shared" si="0"/>
        <v>2.1447133070095509E-2</v>
      </c>
      <c r="E13" s="18">
        <f t="shared" si="2"/>
        <v>0.10489014883061659</v>
      </c>
      <c r="F13" s="28">
        <v>0.41117959000000004</v>
      </c>
      <c r="G13" s="17">
        <f t="shared" si="1"/>
        <v>4.3835705216432805E-3</v>
      </c>
      <c r="H13" s="17">
        <f t="shared" si="3"/>
        <v>1.3080084388774033E-2</v>
      </c>
      <c r="I13" s="5">
        <f t="shared" ref="I13:I55" si="4">F13*10^6/C13</f>
        <v>323.50872541306057</v>
      </c>
    </row>
    <row r="14" spans="2:10" ht="17.100000000000001" customHeight="1">
      <c r="B14" s="38" t="s">
        <v>16</v>
      </c>
      <c r="C14" s="6">
        <v>971</v>
      </c>
      <c r="D14" s="19">
        <f t="shared" si="0"/>
        <v>1.6384867199892007E-2</v>
      </c>
      <c r="E14" s="20">
        <f t="shared" si="2"/>
        <v>0.1212750160305086</v>
      </c>
      <c r="F14" s="29">
        <v>0.34434654999999997</v>
      </c>
      <c r="G14" s="19">
        <f t="shared" si="1"/>
        <v>3.6710659344972932E-3</v>
      </c>
      <c r="H14" s="19">
        <f t="shared" si="3"/>
        <v>1.6751150323271326E-2</v>
      </c>
      <c r="I14" s="5">
        <f t="shared" si="4"/>
        <v>354.63084449021625</v>
      </c>
    </row>
    <row r="15" spans="2:10" ht="17.100000000000001" customHeight="1">
      <c r="B15" s="37" t="s">
        <v>17</v>
      </c>
      <c r="C15" s="4">
        <v>1190</v>
      </c>
      <c r="D15" s="17">
        <f t="shared" si="0"/>
        <v>2.0080321285140562E-2</v>
      </c>
      <c r="E15" s="18">
        <f t="shared" si="2"/>
        <v>0.14135533731564914</v>
      </c>
      <c r="F15" s="28">
        <v>0.36549696999999998</v>
      </c>
      <c r="G15" s="17">
        <f t="shared" si="1"/>
        <v>3.8965497860483258E-3</v>
      </c>
      <c r="H15" s="17">
        <f t="shared" si="3"/>
        <v>2.0647700109319652E-2</v>
      </c>
      <c r="I15" s="9">
        <f t="shared" si="4"/>
        <v>307.14031092436971</v>
      </c>
    </row>
    <row r="16" spans="2:10" ht="17.100000000000001" customHeight="1">
      <c r="B16" s="37" t="s">
        <v>18</v>
      </c>
      <c r="C16" s="4">
        <v>1382</v>
      </c>
      <c r="D16" s="17">
        <f t="shared" si="0"/>
        <v>2.3320171442070804E-2</v>
      </c>
      <c r="E16" s="18">
        <f t="shared" si="2"/>
        <v>0.16467550875771994</v>
      </c>
      <c r="F16" s="28">
        <v>0.49750240000000001</v>
      </c>
      <c r="G16" s="17">
        <f t="shared" si="1"/>
        <v>5.3038548316242645E-3</v>
      </c>
      <c r="H16" s="17">
        <f t="shared" si="3"/>
        <v>2.5951554940943915E-2</v>
      </c>
      <c r="I16" s="5">
        <f t="shared" si="4"/>
        <v>359.98726483357456</v>
      </c>
    </row>
    <row r="17" spans="2:9" ht="17.100000000000001" customHeight="1">
      <c r="B17" s="37" t="s">
        <v>19</v>
      </c>
      <c r="C17" s="4">
        <v>1504</v>
      </c>
      <c r="D17" s="17">
        <f t="shared" si="0"/>
        <v>2.5378826229286895E-2</v>
      </c>
      <c r="E17" s="18">
        <f t="shared" si="2"/>
        <v>0.19005433498700683</v>
      </c>
      <c r="F17" s="28">
        <v>0.46016974999999999</v>
      </c>
      <c r="G17" s="17">
        <f t="shared" si="1"/>
        <v>4.9058528198152006E-3</v>
      </c>
      <c r="H17" s="17">
        <f t="shared" si="3"/>
        <v>3.0857407760759115E-2</v>
      </c>
      <c r="I17" s="5">
        <f t="shared" si="4"/>
        <v>305.96392952127661</v>
      </c>
    </row>
    <row r="18" spans="2:9" ht="17.100000000000001" customHeight="1">
      <c r="B18" s="37" t="s">
        <v>20</v>
      </c>
      <c r="C18" s="4">
        <v>2632</v>
      </c>
      <c r="D18" s="17">
        <f t="shared" si="0"/>
        <v>4.4412945901252068E-2</v>
      </c>
      <c r="E18" s="18">
        <f t="shared" si="2"/>
        <v>0.23446728088825891</v>
      </c>
      <c r="F18" s="28">
        <v>0.58473852000000004</v>
      </c>
      <c r="G18" s="17">
        <f t="shared" si="1"/>
        <v>6.2338759060033113E-3</v>
      </c>
      <c r="H18" s="17">
        <f t="shared" si="3"/>
        <v>3.7091283666762426E-2</v>
      </c>
      <c r="I18" s="5">
        <f t="shared" si="4"/>
        <v>222.16509118541035</v>
      </c>
    </row>
    <row r="19" spans="2:9" ht="17.100000000000001" customHeight="1">
      <c r="B19" s="37" t="s">
        <v>21</v>
      </c>
      <c r="C19" s="4">
        <v>3530</v>
      </c>
      <c r="D19" s="17">
        <f t="shared" si="0"/>
        <v>5.956599507272789E-2</v>
      </c>
      <c r="E19" s="18">
        <f t="shared" si="2"/>
        <v>0.29403327596098683</v>
      </c>
      <c r="F19" s="28">
        <v>0.82620451000000006</v>
      </c>
      <c r="G19" s="17">
        <f t="shared" si="1"/>
        <v>8.8081359653204849E-3</v>
      </c>
      <c r="H19" s="17">
        <f t="shared" si="3"/>
        <v>4.5899419632082911E-2</v>
      </c>
      <c r="I19" s="5">
        <f t="shared" si="4"/>
        <v>234.05226912181303</v>
      </c>
    </row>
    <row r="20" spans="2:9" ht="17.100000000000001" customHeight="1">
      <c r="B20" s="38" t="s">
        <v>22</v>
      </c>
      <c r="C20" s="6">
        <v>3378</v>
      </c>
      <c r="D20" s="19">
        <f t="shared" si="0"/>
        <v>5.7001113698491444E-2</v>
      </c>
      <c r="E20" s="20">
        <f t="shared" si="2"/>
        <v>0.35103438965947825</v>
      </c>
      <c r="F20" s="29">
        <v>0.92073356000000006</v>
      </c>
      <c r="G20" s="19">
        <f t="shared" si="1"/>
        <v>9.8159066988312213E-3</v>
      </c>
      <c r="H20" s="19">
        <f t="shared" si="3"/>
        <v>5.5715326330914132E-2</v>
      </c>
      <c r="I20" s="7">
        <f t="shared" si="4"/>
        <v>272.56766133806985</v>
      </c>
    </row>
    <row r="21" spans="2:9" ht="17.100000000000001" customHeight="1">
      <c r="B21" s="39" t="s">
        <v>23</v>
      </c>
      <c r="C21" s="8">
        <v>3032</v>
      </c>
      <c r="D21" s="21">
        <f t="shared" si="0"/>
        <v>5.116263372819007E-2</v>
      </c>
      <c r="E21" s="22">
        <f t="shared" si="2"/>
        <v>0.40219702338766833</v>
      </c>
      <c r="F21" s="30">
        <v>0.85249909000000001</v>
      </c>
      <c r="G21" s="21">
        <f t="shared" si="1"/>
        <v>9.088461517877679E-3</v>
      </c>
      <c r="H21" s="21">
        <f t="shared" si="3"/>
        <v>6.4803787848791816E-2</v>
      </c>
      <c r="I21" s="5">
        <f t="shared" si="4"/>
        <v>281.16724604221633</v>
      </c>
    </row>
    <row r="22" spans="2:9" ht="17.100000000000001" customHeight="1">
      <c r="B22" s="37" t="s">
        <v>24</v>
      </c>
      <c r="C22" s="4">
        <v>2694</v>
      </c>
      <c r="D22" s="17">
        <f t="shared" si="0"/>
        <v>4.5459147514427457E-2</v>
      </c>
      <c r="E22" s="18">
        <f t="shared" si="2"/>
        <v>0.44765617090209581</v>
      </c>
      <c r="F22" s="28">
        <v>0.88259067000000002</v>
      </c>
      <c r="G22" s="17">
        <f t="shared" si="1"/>
        <v>9.4092667481121637E-3</v>
      </c>
      <c r="H22" s="17">
        <f t="shared" si="3"/>
        <v>7.4213054596903985E-2</v>
      </c>
      <c r="I22" s="5">
        <f t="shared" si="4"/>
        <v>327.6134632516704</v>
      </c>
    </row>
    <row r="23" spans="2:9" ht="17.100000000000001" customHeight="1">
      <c r="B23" s="37" t="s">
        <v>25</v>
      </c>
      <c r="C23" s="4">
        <v>2594</v>
      </c>
      <c r="D23" s="17">
        <f t="shared" si="0"/>
        <v>4.3771725557692959E-2</v>
      </c>
      <c r="E23" s="18">
        <f t="shared" si="2"/>
        <v>0.49142789645978879</v>
      </c>
      <c r="F23" s="28">
        <v>0.94191393999999995</v>
      </c>
      <c r="G23" s="17">
        <f t="shared" si="1"/>
        <v>1.0041709952842934E-2</v>
      </c>
      <c r="H23" s="17">
        <f t="shared" si="3"/>
        <v>8.4254764549746924E-2</v>
      </c>
      <c r="I23" s="5">
        <f t="shared" si="4"/>
        <v>363.1125443330763</v>
      </c>
    </row>
    <row r="24" spans="2:9" ht="17.100000000000001" customHeight="1">
      <c r="B24" s="37" t="s">
        <v>26</v>
      </c>
      <c r="C24" s="4">
        <v>2391</v>
      </c>
      <c r="D24" s="17">
        <f t="shared" si="0"/>
        <v>4.0346258985521917E-2</v>
      </c>
      <c r="E24" s="18">
        <f t="shared" si="2"/>
        <v>0.5317741554453107</v>
      </c>
      <c r="F24" s="28">
        <v>1.2489572600000001</v>
      </c>
      <c r="G24" s="17">
        <f t="shared" si="1"/>
        <v>1.3315087521071663E-2</v>
      </c>
      <c r="H24" s="17">
        <f t="shared" si="3"/>
        <v>9.7569852070818586E-2</v>
      </c>
      <c r="I24" s="5">
        <f t="shared" si="4"/>
        <v>522.3576997072355</v>
      </c>
    </row>
    <row r="25" spans="2:9" ht="17.100000000000001" customHeight="1">
      <c r="B25" s="37" t="s">
        <v>27</v>
      </c>
      <c r="C25" s="4">
        <v>2236</v>
      </c>
      <c r="D25" s="17">
        <f t="shared" si="0"/>
        <v>3.7730754952583441E-2</v>
      </c>
      <c r="E25" s="18">
        <f t="shared" si="2"/>
        <v>0.56950491039789419</v>
      </c>
      <c r="F25" s="28">
        <v>1.11960879</v>
      </c>
      <c r="G25" s="17">
        <f t="shared" si="1"/>
        <v>1.1936108228564318E-2</v>
      </c>
      <c r="H25" s="17">
        <f t="shared" si="3"/>
        <v>0.10950596029938291</v>
      </c>
      <c r="I25" s="5">
        <f t="shared" si="4"/>
        <v>500.71949463327371</v>
      </c>
    </row>
    <row r="26" spans="2:9" ht="17.100000000000001" customHeight="1">
      <c r="B26" s="38" t="s">
        <v>28</v>
      </c>
      <c r="C26" s="6">
        <v>2110</v>
      </c>
      <c r="D26" s="19">
        <f t="shared" si="0"/>
        <v>3.5604603287097969E-2</v>
      </c>
      <c r="E26" s="20">
        <f t="shared" si="2"/>
        <v>0.60510951368499222</v>
      </c>
      <c r="F26" s="31">
        <v>0.93537802000000003</v>
      </c>
      <c r="G26" s="19">
        <f t="shared" si="1"/>
        <v>9.9720307495444003E-3</v>
      </c>
      <c r="H26" s="19">
        <f t="shared" si="3"/>
        <v>0.11947799104892731</v>
      </c>
      <c r="I26" s="5">
        <f t="shared" si="4"/>
        <v>443.30711848341235</v>
      </c>
    </row>
    <row r="27" spans="2:9" ht="17.100000000000001" customHeight="1">
      <c r="B27" s="39" t="s">
        <v>29</v>
      </c>
      <c r="C27" s="8">
        <v>2046</v>
      </c>
      <c r="D27" s="21">
        <f t="shared" si="0"/>
        <v>3.4524653234787893E-2</v>
      </c>
      <c r="E27" s="22">
        <f t="shared" si="2"/>
        <v>0.63963416691978014</v>
      </c>
      <c r="F27" s="32">
        <v>1.11980798</v>
      </c>
      <c r="G27" s="21">
        <f t="shared" si="1"/>
        <v>1.1938231785845471E-2</v>
      </c>
      <c r="H27" s="21">
        <f t="shared" si="3"/>
        <v>0.13141622283477278</v>
      </c>
      <c r="I27" s="9">
        <f t="shared" si="4"/>
        <v>547.31572825024432</v>
      </c>
    </row>
    <row r="28" spans="2:9" ht="17.100000000000001" customHeight="1">
      <c r="B28" s="37" t="s">
        <v>30</v>
      </c>
      <c r="C28" s="4">
        <v>1908</v>
      </c>
      <c r="D28" s="17">
        <f t="shared" si="0"/>
        <v>3.2196010934494278E-2</v>
      </c>
      <c r="E28" s="18">
        <f t="shared" si="2"/>
        <v>0.67183017785427446</v>
      </c>
      <c r="F28" s="33">
        <v>1.0472317900000001</v>
      </c>
      <c r="G28" s="17">
        <f t="shared" si="1"/>
        <v>1.1164499687281965E-2</v>
      </c>
      <c r="H28" s="17">
        <f t="shared" si="3"/>
        <v>0.14258072252205475</v>
      </c>
      <c r="I28" s="5">
        <f t="shared" si="4"/>
        <v>548.86362159329144</v>
      </c>
    </row>
    <row r="29" spans="2:9" ht="17.100000000000001" customHeight="1">
      <c r="B29" s="37" t="s">
        <v>31</v>
      </c>
      <c r="C29" s="4">
        <v>1748</v>
      </c>
      <c r="D29" s="17">
        <f t="shared" si="0"/>
        <v>2.9496135803719077E-2</v>
      </c>
      <c r="E29" s="18">
        <f t="shared" si="2"/>
        <v>0.70132631365799358</v>
      </c>
      <c r="F29" s="33">
        <v>1.0893051</v>
      </c>
      <c r="G29" s="17">
        <f t="shared" si="1"/>
        <v>1.1613041701402751E-2</v>
      </c>
      <c r="H29" s="17">
        <f t="shared" si="3"/>
        <v>0.15419376422345751</v>
      </c>
      <c r="I29" s="5">
        <f t="shared" si="4"/>
        <v>623.17225400457676</v>
      </c>
    </row>
    <row r="30" spans="2:9" ht="17.100000000000001" customHeight="1">
      <c r="B30" s="37" t="s">
        <v>32</v>
      </c>
      <c r="C30" s="4">
        <v>3057</v>
      </c>
      <c r="D30" s="17">
        <f t="shared" si="0"/>
        <v>5.15844892173737E-2</v>
      </c>
      <c r="E30" s="18">
        <f t="shared" si="2"/>
        <v>0.75291080287536727</v>
      </c>
      <c r="F30" s="33">
        <v>1.9468367799999999</v>
      </c>
      <c r="G30" s="17">
        <f t="shared" si="1"/>
        <v>2.0755155476610412E-2</v>
      </c>
      <c r="H30" s="17">
        <f t="shared" si="3"/>
        <v>0.17494891970006793</v>
      </c>
      <c r="I30" s="5">
        <f t="shared" si="4"/>
        <v>636.84552829571476</v>
      </c>
    </row>
    <row r="31" spans="2:9" ht="17.100000000000001" customHeight="1">
      <c r="B31" s="37" t="s">
        <v>33</v>
      </c>
      <c r="C31" s="4">
        <v>2567</v>
      </c>
      <c r="D31" s="17">
        <f t="shared" si="0"/>
        <v>4.3316121629374642E-2</v>
      </c>
      <c r="E31" s="18">
        <f t="shared" si="2"/>
        <v>0.79622692450474186</v>
      </c>
      <c r="F31" s="33">
        <v>2.3177015099999996</v>
      </c>
      <c r="G31" s="17">
        <f t="shared" si="1"/>
        <v>2.4708930755060379E-2</v>
      </c>
      <c r="H31" s="17">
        <f t="shared" si="3"/>
        <v>0.19965785045512829</v>
      </c>
      <c r="I31" s="5">
        <f t="shared" si="4"/>
        <v>902.88333073626791</v>
      </c>
    </row>
    <row r="32" spans="2:9" ht="17.100000000000001" customHeight="1">
      <c r="B32" s="38" t="s">
        <v>34</v>
      </c>
      <c r="C32" s="6">
        <v>2026</v>
      </c>
      <c r="D32" s="19">
        <f t="shared" si="0"/>
        <v>3.4187168843440988E-2</v>
      </c>
      <c r="E32" s="20">
        <f t="shared" si="2"/>
        <v>0.83041409334818284</v>
      </c>
      <c r="F32" s="31">
        <v>2.1053178699999999</v>
      </c>
      <c r="G32" s="19">
        <f t="shared" si="1"/>
        <v>2.2444716561979206E-2</v>
      </c>
      <c r="H32" s="19">
        <f t="shared" si="3"/>
        <v>0.22210256701710751</v>
      </c>
      <c r="I32" s="7">
        <f t="shared" si="4"/>
        <v>1039.1499851924975</v>
      </c>
    </row>
    <row r="33" spans="2:9" ht="17.100000000000001" customHeight="1">
      <c r="B33" s="39" t="s">
        <v>35</v>
      </c>
      <c r="C33" s="8">
        <v>1501</v>
      </c>
      <c r="D33" s="21">
        <f t="shared" si="0"/>
        <v>2.5328203570584861E-2</v>
      </c>
      <c r="E33" s="22">
        <f t="shared" si="2"/>
        <v>0.85574229691876769</v>
      </c>
      <c r="F33" s="32">
        <v>1.7800041000000002</v>
      </c>
      <c r="G33" s="21">
        <f t="shared" si="1"/>
        <v>1.8976558396695174E-2</v>
      </c>
      <c r="H33" s="21">
        <f t="shared" si="3"/>
        <v>0.24107912541380269</v>
      </c>
      <c r="I33" s="5">
        <f t="shared" si="4"/>
        <v>1185.8788141239174</v>
      </c>
    </row>
    <row r="34" spans="2:9" ht="17.100000000000001" customHeight="1">
      <c r="B34" s="37" t="s">
        <v>36</v>
      </c>
      <c r="C34" s="4">
        <v>1192</v>
      </c>
      <c r="D34" s="17">
        <f t="shared" si="0"/>
        <v>2.0114069724275253E-2</v>
      </c>
      <c r="E34" s="18">
        <f t="shared" si="2"/>
        <v>0.87585636664304289</v>
      </c>
      <c r="F34" s="33">
        <v>2.0692766699999998</v>
      </c>
      <c r="G34" s="17">
        <f t="shared" si="1"/>
        <v>2.2060482651233174E-2</v>
      </c>
      <c r="H34" s="17">
        <f t="shared" si="3"/>
        <v>0.26313960806503589</v>
      </c>
      <c r="I34" s="5">
        <f t="shared" si="4"/>
        <v>1735.9703607382551</v>
      </c>
    </row>
    <row r="35" spans="2:9" ht="17.100000000000001" customHeight="1">
      <c r="B35" s="37" t="s">
        <v>37</v>
      </c>
      <c r="C35" s="4">
        <v>962</v>
      </c>
      <c r="D35" s="17">
        <f t="shared" si="0"/>
        <v>1.6232999223785901E-2</v>
      </c>
      <c r="E35" s="18">
        <f t="shared" si="2"/>
        <v>0.89208936586682874</v>
      </c>
      <c r="F35" s="33">
        <v>1.5059994800000001</v>
      </c>
      <c r="G35" s="17">
        <f t="shared" si="1"/>
        <v>1.6055405196882727E-2</v>
      </c>
      <c r="H35" s="17">
        <f t="shared" si="3"/>
        <v>0.27919501326191865</v>
      </c>
      <c r="I35" s="5">
        <f t="shared" si="4"/>
        <v>1565.488024948025</v>
      </c>
    </row>
    <row r="36" spans="2:9" ht="17.100000000000001" customHeight="1">
      <c r="B36" s="37" t="s">
        <v>38</v>
      </c>
      <c r="C36" s="4">
        <v>781</v>
      </c>
      <c r="D36" s="17">
        <f t="shared" si="0"/>
        <v>1.3178765482096453E-2</v>
      </c>
      <c r="E36" s="18">
        <f t="shared" si="2"/>
        <v>0.90526813134892514</v>
      </c>
      <c r="F36" s="33">
        <v>1.48082454</v>
      </c>
      <c r="G36" s="17">
        <f t="shared" si="1"/>
        <v>1.5787016085282761E-2</v>
      </c>
      <c r="H36" s="17">
        <f t="shared" si="3"/>
        <v>0.29498202934720141</v>
      </c>
      <c r="I36" s="5">
        <f t="shared" si="4"/>
        <v>1896.0621510883484</v>
      </c>
    </row>
    <row r="37" spans="2:9" ht="17.100000000000001" customHeight="1">
      <c r="B37" s="37" t="s">
        <v>39</v>
      </c>
      <c r="C37" s="4">
        <v>695</v>
      </c>
      <c r="D37" s="17">
        <f t="shared" si="0"/>
        <v>1.1727582599304781E-2</v>
      </c>
      <c r="E37" s="18">
        <f t="shared" si="2"/>
        <v>0.91699571394822987</v>
      </c>
      <c r="F37" s="33">
        <v>1.49087631</v>
      </c>
      <c r="G37" s="17">
        <f t="shared" si="1"/>
        <v>1.5894177636424776E-2</v>
      </c>
      <c r="H37" s="17">
        <f t="shared" si="3"/>
        <v>0.31087620698362617</v>
      </c>
      <c r="I37" s="5">
        <f t="shared" si="4"/>
        <v>2145.1457697841729</v>
      </c>
    </row>
    <row r="38" spans="2:9" ht="17.100000000000001" customHeight="1">
      <c r="B38" s="38" t="s">
        <v>40</v>
      </c>
      <c r="C38" s="6">
        <v>592</v>
      </c>
      <c r="D38" s="19">
        <f t="shared" si="0"/>
        <v>9.9895379838682453E-3</v>
      </c>
      <c r="E38" s="20">
        <f t="shared" si="2"/>
        <v>0.92698525193209813</v>
      </c>
      <c r="F38" s="31">
        <v>1.4752818400000001</v>
      </c>
      <c r="G38" s="19">
        <f t="shared" si="1"/>
        <v>1.5727925563960164E-2</v>
      </c>
      <c r="H38" s="19">
        <f t="shared" si="3"/>
        <v>0.32660413254758636</v>
      </c>
      <c r="I38" s="5">
        <f t="shared" si="4"/>
        <v>2492.0301351351354</v>
      </c>
    </row>
    <row r="39" spans="2:9" ht="17.100000000000001" customHeight="1">
      <c r="B39" s="39" t="s">
        <v>41</v>
      </c>
      <c r="C39" s="8">
        <v>483</v>
      </c>
      <c r="D39" s="21">
        <f t="shared" si="0"/>
        <v>8.1502480510276393E-3</v>
      </c>
      <c r="E39" s="22">
        <f t="shared" si="2"/>
        <v>0.93513549998312573</v>
      </c>
      <c r="F39" s="32">
        <v>1.3553685900000001</v>
      </c>
      <c r="G39" s="21">
        <f t="shared" si="1"/>
        <v>1.4449534805667805E-2</v>
      </c>
      <c r="H39" s="21">
        <f t="shared" si="3"/>
        <v>0.34105366735325415</v>
      </c>
      <c r="I39" s="9">
        <f t="shared" si="4"/>
        <v>2806.1461490683232</v>
      </c>
    </row>
    <row r="40" spans="2:9" ht="17.100000000000001" customHeight="1">
      <c r="B40" s="37" t="s">
        <v>42</v>
      </c>
      <c r="C40" s="4">
        <v>800</v>
      </c>
      <c r="D40" s="17">
        <f t="shared" si="0"/>
        <v>1.3499375653876008E-2</v>
      </c>
      <c r="E40" s="18">
        <f t="shared" si="2"/>
        <v>0.94863487563700177</v>
      </c>
      <c r="F40" s="33">
        <v>1.8938556599999998</v>
      </c>
      <c r="G40" s="17">
        <f t="shared" si="1"/>
        <v>2.0190325700318146E-2</v>
      </c>
      <c r="H40" s="17">
        <f t="shared" si="3"/>
        <v>0.3612439930535723</v>
      </c>
      <c r="I40" s="5">
        <f t="shared" si="4"/>
        <v>2367.319575</v>
      </c>
    </row>
    <row r="41" spans="2:9" ht="17.100000000000001" customHeight="1">
      <c r="B41" s="37" t="s">
        <v>43</v>
      </c>
      <c r="C41" s="4">
        <v>591</v>
      </c>
      <c r="D41" s="17">
        <f t="shared" si="0"/>
        <v>9.9726637643009017E-3</v>
      </c>
      <c r="E41" s="18">
        <f t="shared" si="2"/>
        <v>0.95860753940130272</v>
      </c>
      <c r="F41" s="33">
        <v>2.0939456599999997</v>
      </c>
      <c r="G41" s="17">
        <f t="shared" si="1"/>
        <v>2.2323477848447879E-2</v>
      </c>
      <c r="H41" s="17">
        <f t="shared" si="3"/>
        <v>0.3835674709020202</v>
      </c>
      <c r="I41" s="5">
        <f t="shared" si="4"/>
        <v>3543.0552622673431</v>
      </c>
    </row>
    <row r="42" spans="2:9" ht="17.100000000000001" customHeight="1">
      <c r="B42" s="37" t="s">
        <v>44</v>
      </c>
      <c r="C42" s="4">
        <v>427</v>
      </c>
      <c r="D42" s="17">
        <f t="shared" si="0"/>
        <v>7.2052917552563192E-3</v>
      </c>
      <c r="E42" s="18">
        <f t="shared" si="2"/>
        <v>0.96581283115655903</v>
      </c>
      <c r="F42" s="33">
        <v>1.84820264</v>
      </c>
      <c r="G42" s="17">
        <f t="shared" si="1"/>
        <v>1.9703620529237086E-2</v>
      </c>
      <c r="H42" s="17">
        <f t="shared" si="3"/>
        <v>0.40327109143125728</v>
      </c>
      <c r="I42" s="5">
        <f t="shared" si="4"/>
        <v>4328.3434192037466</v>
      </c>
    </row>
    <row r="43" spans="2:9" ht="17.100000000000001" customHeight="1">
      <c r="B43" s="37" t="s">
        <v>45</v>
      </c>
      <c r="C43" s="4">
        <v>362</v>
      </c>
      <c r="D43" s="17">
        <f t="shared" si="0"/>
        <v>6.1084674833788936E-3</v>
      </c>
      <c r="E43" s="18">
        <f t="shared" si="2"/>
        <v>0.97192129863993793</v>
      </c>
      <c r="F43" s="33">
        <v>1.2662550700000001</v>
      </c>
      <c r="G43" s="17">
        <f t="shared" si="1"/>
        <v>1.3499498838775896E-2</v>
      </c>
      <c r="H43" s="17">
        <f t="shared" si="3"/>
        <v>0.41677059027003316</v>
      </c>
      <c r="I43" s="5">
        <f t="shared" si="4"/>
        <v>3497.942182320442</v>
      </c>
    </row>
    <row r="44" spans="2:9" ht="17.100000000000001" customHeight="1">
      <c r="B44" s="38" t="s">
        <v>46</v>
      </c>
      <c r="C44" s="6">
        <v>265</v>
      </c>
      <c r="D44" s="19">
        <f t="shared" si="0"/>
        <v>4.4716681853464281E-3</v>
      </c>
      <c r="E44" s="20">
        <f t="shared" si="2"/>
        <v>0.97639296682528431</v>
      </c>
      <c r="F44" s="31">
        <v>1.5626088600000001</v>
      </c>
      <c r="G44" s="19">
        <f t="shared" si="1"/>
        <v>1.6658915719903831E-2</v>
      </c>
      <c r="H44" s="19">
        <f t="shared" si="3"/>
        <v>0.43342950598993701</v>
      </c>
      <c r="I44" s="7">
        <f t="shared" si="4"/>
        <v>5896.63720754717</v>
      </c>
    </row>
    <row r="45" spans="2:9" ht="17.100000000000001" customHeight="1">
      <c r="B45" s="39" t="s">
        <v>47</v>
      </c>
      <c r="C45" s="8">
        <v>214</v>
      </c>
      <c r="D45" s="21">
        <f t="shared" si="0"/>
        <v>3.6110829874118323E-3</v>
      </c>
      <c r="E45" s="22">
        <f t="shared" si="2"/>
        <v>0.98000404981269618</v>
      </c>
      <c r="F45" s="32">
        <v>1.5002868600000001</v>
      </c>
      <c r="G45" s="21">
        <f t="shared" si="1"/>
        <v>1.5994503164674979E-2</v>
      </c>
      <c r="H45" s="21">
        <f t="shared" si="3"/>
        <v>0.449424009154612</v>
      </c>
      <c r="I45" s="9">
        <f t="shared" si="4"/>
        <v>7010.6862616822436</v>
      </c>
    </row>
    <row r="46" spans="2:9" ht="17.100000000000001" customHeight="1">
      <c r="B46" s="37" t="s">
        <v>48</v>
      </c>
      <c r="C46" s="4">
        <v>489</v>
      </c>
      <c r="D46" s="17">
        <f t="shared" si="0"/>
        <v>8.2514933684317109E-3</v>
      </c>
      <c r="E46" s="18">
        <f t="shared" si="2"/>
        <v>0.98825554318112785</v>
      </c>
      <c r="F46" s="33">
        <v>4.16529214</v>
      </c>
      <c r="G46" s="17">
        <f t="shared" si="1"/>
        <v>4.4406026668143854E-2</v>
      </c>
      <c r="H46" s="17">
        <f t="shared" si="3"/>
        <v>0.49383003582275586</v>
      </c>
      <c r="I46" s="5">
        <f t="shared" si="4"/>
        <v>8517.9798364008184</v>
      </c>
    </row>
    <row r="47" spans="2:9" ht="17.100000000000001" customHeight="1">
      <c r="B47" s="37" t="s">
        <v>49</v>
      </c>
      <c r="C47" s="4">
        <v>232</v>
      </c>
      <c r="D47" s="17">
        <f t="shared" si="0"/>
        <v>3.9148189396240422E-3</v>
      </c>
      <c r="E47" s="18">
        <f t="shared" si="2"/>
        <v>0.99217036212075194</v>
      </c>
      <c r="F47" s="33">
        <v>3.7823692200000001</v>
      </c>
      <c r="G47" s="17">
        <f t="shared" si="1"/>
        <v>4.0323699468553117E-2</v>
      </c>
      <c r="H47" s="17">
        <f t="shared" si="3"/>
        <v>0.53415373529130894</v>
      </c>
      <c r="I47" s="5">
        <f t="shared" si="4"/>
        <v>16303.315603448276</v>
      </c>
    </row>
    <row r="48" spans="2:9" ht="17.100000000000001" customHeight="1">
      <c r="B48" s="37" t="s">
        <v>50</v>
      </c>
      <c r="C48" s="4">
        <v>121</v>
      </c>
      <c r="D48" s="17">
        <f t="shared" si="0"/>
        <v>2.0417805676487461E-3</v>
      </c>
      <c r="E48" s="18">
        <f t="shared" si="2"/>
        <v>0.99421214268840064</v>
      </c>
      <c r="F48" s="33">
        <v>2.1907743500000003</v>
      </c>
      <c r="G48" s="17">
        <f t="shared" si="1"/>
        <v>2.3355764959618303E-2</v>
      </c>
      <c r="H48" s="17">
        <f t="shared" si="3"/>
        <v>0.55750950025092727</v>
      </c>
      <c r="I48" s="5">
        <f t="shared" si="4"/>
        <v>18105.573140495868</v>
      </c>
    </row>
    <row r="49" spans="2:9" ht="17.100000000000001" customHeight="1">
      <c r="B49" s="37" t="s">
        <v>51</v>
      </c>
      <c r="C49" s="4">
        <v>87</v>
      </c>
      <c r="D49" s="17">
        <f t="shared" si="0"/>
        <v>1.4680571023590158E-3</v>
      </c>
      <c r="E49" s="18">
        <f t="shared" si="2"/>
        <v>0.99568019979075961</v>
      </c>
      <c r="F49" s="33">
        <v>2.5178674000000001</v>
      </c>
      <c r="G49" s="17">
        <f t="shared" si="1"/>
        <v>2.6842891963695499E-2</v>
      </c>
      <c r="H49" s="17">
        <f t="shared" si="3"/>
        <v>0.58435239221462276</v>
      </c>
      <c r="I49" s="5">
        <f t="shared" si="4"/>
        <v>28941.004597701147</v>
      </c>
    </row>
    <row r="50" spans="2:9" ht="17.100000000000001" customHeight="1">
      <c r="B50" s="38" t="s">
        <v>52</v>
      </c>
      <c r="C50" s="6">
        <v>56</v>
      </c>
      <c r="D50" s="19">
        <f t="shared" si="0"/>
        <v>9.4495629577132057E-4</v>
      </c>
      <c r="E50" s="20">
        <f t="shared" si="2"/>
        <v>0.99662515608653091</v>
      </c>
      <c r="F50" s="31">
        <v>1.42976883</v>
      </c>
      <c r="G50" s="19">
        <f t="shared" si="1"/>
        <v>1.5242713034351736E-2</v>
      </c>
      <c r="H50" s="19">
        <f t="shared" si="3"/>
        <v>0.59959510524897452</v>
      </c>
      <c r="I50" s="7">
        <f t="shared" si="4"/>
        <v>25531.58625</v>
      </c>
    </row>
    <row r="51" spans="2:9" ht="17.100000000000001" customHeight="1">
      <c r="B51" s="37" t="s">
        <v>53</v>
      </c>
      <c r="C51" s="4">
        <v>49</v>
      </c>
      <c r="D51" s="17">
        <f t="shared" si="0"/>
        <v>8.2683675879990546E-4</v>
      </c>
      <c r="E51" s="18">
        <f t="shared" si="2"/>
        <v>0.99745199284533081</v>
      </c>
      <c r="F51" s="33">
        <v>1.9330341000000002</v>
      </c>
      <c r="G51" s="17">
        <f t="shared" si="1"/>
        <v>2.0608005611589937E-2</v>
      </c>
      <c r="H51" s="17">
        <f t="shared" si="3"/>
        <v>0.62020311086056445</v>
      </c>
      <c r="I51" s="5">
        <f t="shared" si="4"/>
        <v>39449.675510204084</v>
      </c>
    </row>
    <row r="52" spans="2:9" ht="17.100000000000001" customHeight="1">
      <c r="B52" s="37" t="s">
        <v>54</v>
      </c>
      <c r="C52" s="4">
        <v>83</v>
      </c>
      <c r="D52" s="17">
        <f t="shared" si="0"/>
        <v>1.4005602240896359E-3</v>
      </c>
      <c r="E52" s="18">
        <f t="shared" si="2"/>
        <v>0.99885255306942045</v>
      </c>
      <c r="F52" s="33">
        <v>5.3059977699999994</v>
      </c>
      <c r="G52" s="17">
        <f t="shared" si="1"/>
        <v>5.6567047533845199E-2</v>
      </c>
      <c r="H52" s="17">
        <f t="shared" si="3"/>
        <v>0.67677015839440968</v>
      </c>
      <c r="I52" s="5">
        <f t="shared" si="4"/>
        <v>63927.683975903608</v>
      </c>
    </row>
    <row r="53" spans="2:9" ht="17.100000000000001" customHeight="1">
      <c r="B53" s="37" t="s">
        <v>55</v>
      </c>
      <c r="C53" s="4">
        <v>28</v>
      </c>
      <c r="D53" s="17">
        <f t="shared" si="0"/>
        <v>4.7247814788566029E-4</v>
      </c>
      <c r="E53" s="18">
        <f t="shared" si="2"/>
        <v>0.99932503121730609</v>
      </c>
      <c r="F53" s="33">
        <v>3.8552420000000001</v>
      </c>
      <c r="G53" s="17">
        <f t="shared" si="1"/>
        <v>4.1100593502223892E-2</v>
      </c>
      <c r="H53" s="17">
        <f t="shared" si="3"/>
        <v>0.71787075189663363</v>
      </c>
      <c r="I53" s="5">
        <f t="shared" si="4"/>
        <v>137687.21428571429</v>
      </c>
    </row>
    <row r="54" spans="2:9" ht="17.100000000000001" customHeight="1">
      <c r="B54" s="37" t="s">
        <v>56</v>
      </c>
      <c r="C54" s="4">
        <v>13</v>
      </c>
      <c r="D54" s="17">
        <f t="shared" si="0"/>
        <v>2.1936485437548512E-4</v>
      </c>
      <c r="E54" s="18">
        <f t="shared" si="2"/>
        <v>0.99954439607168155</v>
      </c>
      <c r="F54" s="33">
        <v>2.16927366</v>
      </c>
      <c r="G54" s="17">
        <f t="shared" si="1"/>
        <v>2.3126546892449668E-2</v>
      </c>
      <c r="H54" s="17">
        <f t="shared" si="3"/>
        <v>0.74099729878908327</v>
      </c>
      <c r="I54" s="5">
        <f t="shared" si="4"/>
        <v>166867.20461538463</v>
      </c>
    </row>
    <row r="55" spans="2:9" ht="17.100000000000001" customHeight="1" thickBot="1">
      <c r="B55" s="40" t="s">
        <v>57</v>
      </c>
      <c r="C55" s="10">
        <v>27</v>
      </c>
      <c r="D55" s="23">
        <f t="shared" si="0"/>
        <v>4.5560392831831529E-4</v>
      </c>
      <c r="E55" s="18">
        <f t="shared" si="2"/>
        <v>0.99999999999999989</v>
      </c>
      <c r="F55" s="34">
        <v>24.294493260000003</v>
      </c>
      <c r="G55" s="23">
        <f t="shared" si="1"/>
        <v>0.25900270121091706</v>
      </c>
      <c r="H55" s="17">
        <f t="shared" si="3"/>
        <v>1.0000000000000004</v>
      </c>
      <c r="I55" s="5">
        <f t="shared" si="4"/>
        <v>899796.04666666675</v>
      </c>
    </row>
    <row r="56" spans="2:9" ht="17.100000000000001" customHeight="1" thickTop="1" thickBot="1">
      <c r="B56" s="11" t="s">
        <v>8</v>
      </c>
      <c r="C56" s="12">
        <v>59262</v>
      </c>
      <c r="D56" s="25">
        <f t="shared" si="0"/>
        <v>1</v>
      </c>
      <c r="E56" s="24"/>
      <c r="F56" s="35">
        <v>93.800153999999992</v>
      </c>
      <c r="G56" s="25">
        <f t="shared" si="1"/>
        <v>1</v>
      </c>
      <c r="H56" s="24"/>
      <c r="I56" s="13">
        <f>F56*10^6/C56</f>
        <v>1582.8043940467751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2019-06-20T11:36:30Z</dcterms:modified>
</cp:coreProperties>
</file>