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3" sheetId="40" r:id="rId1"/>
  </sheets>
  <calcPr calcId="162913"/>
</workbook>
</file>

<file path=xl/calcChain.xml><?xml version="1.0" encoding="utf-8"?>
<calcChain xmlns="http://schemas.openxmlformats.org/spreadsheetml/2006/main">
  <c r="I56" i="40" l="1"/>
  <c r="I13" i="40"/>
  <c r="I14" i="40"/>
  <c r="I15" i="40"/>
  <c r="I16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12" i="40"/>
  <c r="I11" i="40"/>
  <c r="I10" i="40"/>
  <c r="I9" i="40"/>
  <c r="G9" i="40"/>
  <c r="H9" i="40" s="1"/>
  <c r="G10" i="40"/>
  <c r="G11" i="40"/>
  <c r="G12" i="40"/>
  <c r="G13" i="40"/>
  <c r="G14" i="40"/>
  <c r="G15" i="40"/>
  <c r="G16" i="40"/>
  <c r="G17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3" i="40"/>
  <c r="G54" i="40"/>
  <c r="G55" i="40"/>
  <c r="D9" i="40"/>
  <c r="E9" i="40" s="1"/>
  <c r="D10" i="40"/>
  <c r="D11" i="40"/>
  <c r="D12" i="40"/>
  <c r="D13" i="40"/>
  <c r="D14" i="40"/>
  <c r="D15" i="40"/>
  <c r="D16" i="40"/>
  <c r="D17" i="40"/>
  <c r="D18" i="40"/>
  <c r="D19" i="40"/>
  <c r="D20" i="40"/>
  <c r="D21" i="40"/>
  <c r="D22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42" i="40"/>
  <c r="D43" i="40"/>
  <c r="D44" i="40"/>
  <c r="D45" i="40"/>
  <c r="D46" i="40"/>
  <c r="D47" i="40"/>
  <c r="D48" i="40"/>
  <c r="D49" i="40"/>
  <c r="D50" i="40"/>
  <c r="D51" i="40"/>
  <c r="D52" i="40"/>
  <c r="D53" i="40"/>
  <c r="D54" i="40"/>
  <c r="D55" i="40"/>
  <c r="G56" i="40"/>
  <c r="D56" i="40"/>
  <c r="E10" i="40" l="1"/>
  <c r="H10" i="40"/>
  <c r="E11" i="40"/>
  <c r="E12" i="40" s="1"/>
  <c r="E13" i="40" s="1"/>
  <c r="E14" i="40" s="1"/>
  <c r="E15" i="40" s="1"/>
  <c r="E16" i="40" s="1"/>
  <c r="E17" i="40" s="1"/>
  <c r="E18" i="40" s="1"/>
  <c r="E19" i="40" s="1"/>
  <c r="E20" i="40" s="1"/>
  <c r="E21" i="40" s="1"/>
  <c r="E22" i="40" s="1"/>
  <c r="E23" i="40" s="1"/>
  <c r="E24" i="40" s="1"/>
  <c r="E25" i="40" s="1"/>
  <c r="E26" i="40" s="1"/>
  <c r="E27" i="40" s="1"/>
  <c r="E28" i="40" s="1"/>
  <c r="E29" i="40" s="1"/>
  <c r="E30" i="40" s="1"/>
  <c r="E31" i="40" s="1"/>
  <c r="E32" i="40" s="1"/>
  <c r="E33" i="40" s="1"/>
  <c r="E34" i="40" s="1"/>
  <c r="E35" i="40" s="1"/>
  <c r="E36" i="40" s="1"/>
  <c r="E37" i="40" s="1"/>
  <c r="E38" i="40" s="1"/>
  <c r="E39" i="40" s="1"/>
  <c r="E40" i="40" s="1"/>
  <c r="E41" i="40" s="1"/>
  <c r="E42" i="40" s="1"/>
  <c r="E43" i="40" s="1"/>
  <c r="E44" i="40" s="1"/>
  <c r="E45" i="40" s="1"/>
  <c r="E46" i="40" s="1"/>
  <c r="E47" i="40" s="1"/>
  <c r="E48" i="40" s="1"/>
  <c r="E49" i="40" s="1"/>
  <c r="E50" i="40" s="1"/>
  <c r="E51" i="40" s="1"/>
  <c r="E52" i="40" s="1"/>
  <c r="E53" i="40" s="1"/>
  <c r="E54" i="40" s="1"/>
  <c r="E55" i="40" s="1"/>
  <c r="H11" i="40"/>
  <c r="H12" i="40" s="1"/>
  <c r="H13" i="40" s="1"/>
  <c r="H14" i="40" s="1"/>
  <c r="H15" i="40" s="1"/>
  <c r="H16" i="40" s="1"/>
  <c r="H17" i="40" s="1"/>
  <c r="H18" i="40" s="1"/>
  <c r="H19" i="40" s="1"/>
  <c r="H20" i="40" s="1"/>
  <c r="H21" i="40" s="1"/>
  <c r="H22" i="40" s="1"/>
  <c r="H23" i="40" s="1"/>
  <c r="H24" i="40" s="1"/>
  <c r="H25" i="40" s="1"/>
  <c r="H26" i="40" s="1"/>
  <c r="H27" i="40" s="1"/>
  <c r="H28" i="40" s="1"/>
  <c r="H29" i="40" s="1"/>
  <c r="H30" i="40" s="1"/>
  <c r="H31" i="40" s="1"/>
  <c r="H32" i="40" s="1"/>
  <c r="H33" i="40" s="1"/>
  <c r="H34" i="40" s="1"/>
  <c r="H35" i="40" s="1"/>
  <c r="H36" i="40" s="1"/>
  <c r="H37" i="40" s="1"/>
  <c r="H38" i="40" s="1"/>
  <c r="H39" i="40" s="1"/>
  <c r="H40" i="40" s="1"/>
  <c r="H41" i="40" s="1"/>
  <c r="H42" i="40" s="1"/>
  <c r="H43" i="40" s="1"/>
  <c r="H44" i="40" s="1"/>
  <c r="H45" i="40" s="1"/>
  <c r="H46" i="40" s="1"/>
  <c r="H47" i="40" s="1"/>
  <c r="H48" i="40" s="1"/>
  <c r="H49" i="40" s="1"/>
  <c r="H50" i="40" s="1"/>
  <c r="H51" i="40" s="1"/>
  <c r="H52" i="40" s="1"/>
  <c r="H53" i="40" s="1"/>
  <c r="H54" i="40" s="1"/>
  <c r="H55" i="4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<sst xmlns="http://schemas.openxmlformats.org/spreadsheetml/2006/main" count="70" uniqueCount="66">
  <si>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</si>
  <si>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</si>
  <si>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</si>
  <si>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</si>
  <si>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</si>
  <si>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</si>
  <si>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</si>
  <si>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</si>
  <si>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</si>
  <si>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</si>
  <si>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</si>
  <si>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</si>
  <si>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</si>
  <si>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</si>
  <si>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</si>
  <si>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</si>
  <si>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</si>
  <si>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</si>
  <si>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</si>
  <si>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</si>
  <si>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</si>
  <si>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</si>
  <si>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</si>
  <si>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</si>
  <si>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</si>
  <si>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</si>
  <si>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</si>
  <si>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</si>
  <si>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</si>
  <si>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</si>
  <si>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</si>
  <si>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</si>
  <si>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</si>
  <si>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</si>
  <si>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</si>
  <si>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</si>
  <si>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</si>
  <si>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</si>
  <si>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</si>
  <si>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</si>
  <si>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</si>
  <si>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</si>
  <si>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</si>
  <si>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</si>
  <si>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</si>
  <si>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</si>
  <si>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</si>
  <si>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</si>
  <si>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</si>
  <si>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</si>
  <si>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</si>
  <si>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</si>
  <si>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</si>
  <si>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</si>
  <si>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</si>
  <si>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</si>
  <si>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</si>
  <si>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</si>
  <si>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</si>
  <si>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</si>
  <si>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</si>
  <si>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</si>
  <si>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</si>
  <si>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</si>
  <si>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III.C.3. BASE LIQUIDABLE GENERAL</t>
  </si>
  <si>
    <t>IRPF  2015.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</si>
</sst>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3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4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5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6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9.664062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895</v>
      </c>
      <c r="D9" s="16">
        <f t="shared" ref="D9:D56" si="0">C9/$C$56</f>
        <v>8.2958706029568514E-3</v>
      </c>
      <c r="E9" s="17">
        <f>D9</f>
        <v>8.2958706029568514E-3</v>
      </c>
      <c r="F9" s="26">
        <v>-4.4746491900000001</v>
      </c>
      <c r="G9" s="16">
        <f t="shared" ref="G9:G56" si="1">F9/$F$56</f>
        <v>-1.9664591090115865E-3</v>
      </c>
      <c r="H9" s="16">
        <f>G9</f>
        <v>-1.9664591090115865E-3</v>
      </c>
      <c r="I9" s="3">
        <f>F9*10^6/C9</f>
        <v>-4999.6080335195538</v>
      </c>
      <c r="J9" s="4"/>
    </row>
    <row r="10" spans="2:10" ht="17.100000000000001" customHeight="1">
      <c r="B10" s="38" t="s">
        <v>12</v>
      </c>
      <c r="C10" s="5">
        <v>2066</v>
      </c>
      <c r="D10" s="18">
        <f t="shared" si="0"/>
        <v>1.9150020855540621E-2</v>
      </c>
      <c r="E10" s="19">
        <f>E9+D10</f>
        <v>2.7445891458497473E-2</v>
      </c>
      <c r="F10" s="27">
        <v>-2.76853923</v>
      </c>
      <c r="G10" s="18">
        <f t="shared" si="1"/>
        <v>-1.216680672901963E-3</v>
      </c>
      <c r="H10" s="18">
        <f>H9+G10</f>
        <v>-3.1831397819135493E-3</v>
      </c>
      <c r="I10" s="6">
        <f>F10*10^6/C10</f>
        <v>-1340.0480300096806</v>
      </c>
    </row>
    <row r="11" spans="2:10" ht="17.100000000000001" customHeight="1">
      <c r="B11" s="38" t="s">
        <v>13</v>
      </c>
      <c r="C11" s="5">
        <v>2051</v>
      </c>
      <c r="D11" s="18">
        <f t="shared" si="0"/>
        <v>1.9010983918060897E-2</v>
      </c>
      <c r="E11" s="19">
        <f t="shared" ref="E11:E55" si="2">E10+D11</f>
        <v>4.6456875376558369E-2</v>
      </c>
      <c r="F11" s="27">
        <v>3.20690089</v>
      </c>
      <c r="G11" s="18">
        <f t="shared" si="1"/>
        <v>1.4093260050265222E-3</v>
      </c>
      <c r="H11" s="18">
        <f t="shared" ref="H11:H55" si="3">H10+G11</f>
        <v>-1.7738137768870271E-3</v>
      </c>
      <c r="I11" s="6">
        <f>F11*10^6/C11</f>
        <v>1563.5791760117017</v>
      </c>
    </row>
    <row r="12" spans="2:10" ht="17.100000000000001" customHeight="1">
      <c r="B12" s="38" t="s">
        <v>14</v>
      </c>
      <c r="C12" s="5">
        <v>2626</v>
      </c>
      <c r="D12" s="18">
        <f t="shared" si="0"/>
        <v>2.4340733188116977E-2</v>
      </c>
      <c r="E12" s="19">
        <f t="shared" si="2"/>
        <v>7.0797608564675346E-2</v>
      </c>
      <c r="F12" s="27">
        <v>6.7554237099999996</v>
      </c>
      <c r="G12" s="18">
        <f t="shared" si="1"/>
        <v>2.9687834566897845E-3</v>
      </c>
      <c r="H12" s="18">
        <f t="shared" si="3"/>
        <v>1.1949696798027574E-3</v>
      </c>
      <c r="I12" s="6">
        <f>F12*10^6/C12</f>
        <v>2572.5147410510281</v>
      </c>
    </row>
    <row r="13" spans="2:10" ht="17.100000000000001" customHeight="1">
      <c r="B13" s="38" t="s">
        <v>15</v>
      </c>
      <c r="C13" s="5">
        <v>2850</v>
      </c>
      <c r="D13" s="18">
        <f t="shared" si="0"/>
        <v>2.641701812114752E-2</v>
      </c>
      <c r="E13" s="19">
        <f t="shared" si="2"/>
        <v>9.7214626685822869E-2</v>
      </c>
      <c r="F13" s="27">
        <v>11.5299695</v>
      </c>
      <c r="G13" s="18">
        <f t="shared" si="1"/>
        <v>5.0670371211605008E-3</v>
      </c>
      <c r="H13" s="18">
        <f t="shared" si="3"/>
        <v>6.262006800963258E-3</v>
      </c>
      <c r="I13" s="6">
        <f t="shared" ref="I13:I55" si="4">F13*10^6/C13</f>
        <v>4045.6033333333335</v>
      </c>
    </row>
    <row r="14" spans="2:10" ht="17.100000000000001" customHeight="1">
      <c r="B14" s="39" t="s">
        <v>16</v>
      </c>
      <c r="C14" s="7">
        <v>2162</v>
      </c>
      <c r="D14" s="20">
        <f t="shared" si="0"/>
        <v>2.0039857255410853E-2</v>
      </c>
      <c r="E14" s="21">
        <f t="shared" si="2"/>
        <v>0.11725448394123372</v>
      </c>
      <c r="F14" s="28">
        <v>11.848208880000001</v>
      </c>
      <c r="G14" s="20">
        <f t="shared" si="1"/>
        <v>5.2068927167780877E-3</v>
      </c>
      <c r="H14" s="20">
        <f t="shared" si="3"/>
        <v>1.1468899517741346E-2</v>
      </c>
      <c r="I14" s="6">
        <f t="shared" si="4"/>
        <v>5480.2076225716928</v>
      </c>
    </row>
    <row r="15" spans="2:10" ht="17.100000000000001" customHeight="1">
      <c r="B15" s="38" t="s">
        <v>17</v>
      </c>
      <c r="C15" s="5">
        <v>2679</v>
      </c>
      <c r="D15" s="18">
        <f t="shared" si="0"/>
        <v>2.4831997033878669E-2</v>
      </c>
      <c r="E15" s="19">
        <f t="shared" si="2"/>
        <v>0.14208648097511239</v>
      </c>
      <c r="F15" s="27">
        <v>18.331487920000001</v>
      </c>
      <c r="G15" s="18">
        <f t="shared" si="1"/>
        <v>8.0560776658381711E-3</v>
      </c>
      <c r="H15" s="18">
        <f t="shared" si="3"/>
        <v>1.9524977183579519E-2</v>
      </c>
      <c r="I15" s="10">
        <f t="shared" si="4"/>
        <v>6842.6606644270259</v>
      </c>
    </row>
    <row r="16" spans="2:10" ht="17.100000000000001" customHeight="1">
      <c r="B16" s="38" t="s">
        <v>18</v>
      </c>
      <c r="C16" s="5">
        <v>3359</v>
      </c>
      <c r="D16" s="18">
        <f t="shared" si="0"/>
        <v>3.1135004866292813E-2</v>
      </c>
      <c r="E16" s="19">
        <f t="shared" si="2"/>
        <v>0.1732214858414052</v>
      </c>
      <c r="F16" s="27">
        <v>27.629622149999999</v>
      </c>
      <c r="G16" s="18">
        <f t="shared" si="1"/>
        <v>1.2142297607785381E-2</v>
      </c>
      <c r="H16" s="18">
        <f t="shared" si="3"/>
        <v>3.1667274791364899E-2</v>
      </c>
      <c r="I16" s="6">
        <f t="shared" si="4"/>
        <v>8225.5499106877051</v>
      </c>
    </row>
    <row r="17" spans="2:9" ht="17.100000000000001" customHeight="1">
      <c r="B17" s="38" t="s">
        <v>19</v>
      </c>
      <c r="C17" s="5">
        <v>3725</v>
      </c>
      <c r="D17" s="18">
        <f t="shared" si="0"/>
        <v>3.4527506140798074E-2</v>
      </c>
      <c r="E17" s="19">
        <f t="shared" si="2"/>
        <v>0.20774899198220328</v>
      </c>
      <c r="F17" s="27">
        <v>35.961105320000001</v>
      </c>
      <c r="G17" s="18">
        <f t="shared" si="1"/>
        <v>1.5803706642450562E-2</v>
      </c>
      <c r="H17" s="18">
        <f t="shared" si="3"/>
        <v>4.7470981433815465E-2</v>
      </c>
      <c r="I17" s="6">
        <f t="shared" si="4"/>
        <v>9653.9880053691268</v>
      </c>
    </row>
    <row r="18" spans="2:9" ht="17.100000000000001" customHeight="1">
      <c r="B18" s="38" t="s">
        <v>20</v>
      </c>
      <c r="C18" s="5">
        <v>6855</v>
      </c>
      <c r="D18" s="18">
        <f t="shared" si="0"/>
        <v>6.3539880428233761E-2</v>
      </c>
      <c r="E18" s="19">
        <f t="shared" si="2"/>
        <v>0.27128887241043703</v>
      </c>
      <c r="F18" s="27">
        <v>76.690674790000003</v>
      </c>
      <c r="G18" s="18">
        <f t="shared" si="1"/>
        <v>3.3702994271387954E-2</v>
      </c>
      <c r="H18" s="18">
        <f t="shared" si="3"/>
        <v>8.1173975705203419E-2</v>
      </c>
      <c r="I18" s="6">
        <f t="shared" si="4"/>
        <v>11187.552850474107</v>
      </c>
    </row>
    <row r="19" spans="2:9" ht="17.100000000000001" customHeight="1">
      <c r="B19" s="38" t="s">
        <v>21</v>
      </c>
      <c r="C19" s="5">
        <v>8551</v>
      </c>
      <c r="D19" s="18">
        <f t="shared" si="0"/>
        <v>7.9260323492607865E-2</v>
      </c>
      <c r="E19" s="19">
        <f t="shared" si="2"/>
        <v>0.3505491959030449</v>
      </c>
      <c r="F19" s="27">
        <v>107.36712194</v>
      </c>
      <c r="G19" s="18">
        <f t="shared" si="1"/>
        <v>4.7184269868376157E-2</v>
      </c>
      <c r="H19" s="18">
        <f t="shared" si="3"/>
        <v>0.12835824557357958</v>
      </c>
      <c r="I19" s="6">
        <f t="shared" si="4"/>
        <v>12556.089573149338</v>
      </c>
    </row>
    <row r="20" spans="2:9" ht="17.100000000000001" customHeight="1">
      <c r="B20" s="39" t="s">
        <v>22</v>
      </c>
      <c r="C20" s="7">
        <v>7809</v>
      </c>
      <c r="D20" s="20">
        <f t="shared" si="0"/>
        <v>7.2382629651944197E-2</v>
      </c>
      <c r="E20" s="21">
        <f t="shared" si="2"/>
        <v>0.42293182555498909</v>
      </c>
      <c r="F20" s="28">
        <v>108.99543093000001</v>
      </c>
      <c r="G20" s="20">
        <f t="shared" si="1"/>
        <v>4.7899857372493089E-2</v>
      </c>
      <c r="H20" s="20">
        <f t="shared" si="3"/>
        <v>0.17625810294607266</v>
      </c>
      <c r="I20" s="8">
        <f t="shared" si="4"/>
        <v>13957.668194391088</v>
      </c>
    </row>
    <row r="21" spans="2:9" ht="17.100000000000001" customHeight="1">
      <c r="B21" s="40" t="s">
        <v>23</v>
      </c>
      <c r="C21" s="9">
        <v>6632</v>
      </c>
      <c r="D21" s="22">
        <f t="shared" si="0"/>
        <v>6.1472864624368538E-2</v>
      </c>
      <c r="E21" s="23">
        <f t="shared" si="2"/>
        <v>0.48440469017935761</v>
      </c>
      <c r="F21" s="29">
        <v>102.24215735999999</v>
      </c>
      <c r="G21" s="22">
        <f t="shared" si="1"/>
        <v>4.4932018830635523E-2</v>
      </c>
      <c r="H21" s="22">
        <f t="shared" si="3"/>
        <v>0.22119012177670819</v>
      </c>
      <c r="I21" s="6">
        <f t="shared" si="4"/>
        <v>15416.489348612786</v>
      </c>
    </row>
    <row r="22" spans="2:9" ht="17.100000000000001" customHeight="1">
      <c r="B22" s="38" t="s">
        <v>24</v>
      </c>
      <c r="C22" s="5">
        <v>5595</v>
      </c>
      <c r="D22" s="18">
        <f t="shared" si="0"/>
        <v>5.1860777679936972E-2</v>
      </c>
      <c r="E22" s="19">
        <f t="shared" si="2"/>
        <v>0.53626546785929463</v>
      </c>
      <c r="F22" s="27">
        <v>94.569694939999991</v>
      </c>
      <c r="G22" s="18">
        <f t="shared" si="1"/>
        <v>4.1560227440133671E-2</v>
      </c>
      <c r="H22" s="18">
        <f t="shared" si="3"/>
        <v>0.26275034921684187</v>
      </c>
      <c r="I22" s="6">
        <f t="shared" si="4"/>
        <v>16902.537075960678</v>
      </c>
    </row>
    <row r="23" spans="2:9" ht="17.100000000000001" customHeight="1">
      <c r="B23" s="38" t="s">
        <v>25</v>
      </c>
      <c r="C23" s="5">
        <v>5054</v>
      </c>
      <c r="D23" s="18">
        <f t="shared" si="0"/>
        <v>4.6846178801501596E-2</v>
      </c>
      <c r="E23" s="19">
        <f t="shared" si="2"/>
        <v>0.58311164666079618</v>
      </c>
      <c r="F23" s="27">
        <v>92.775285890000006</v>
      </c>
      <c r="G23" s="18">
        <f t="shared" si="1"/>
        <v>4.0771644498357788E-2</v>
      </c>
      <c r="H23" s="18">
        <f t="shared" si="3"/>
        <v>0.30352199371519967</v>
      </c>
      <c r="I23" s="6">
        <f t="shared" si="4"/>
        <v>18356.803698060943</v>
      </c>
    </row>
    <row r="24" spans="2:9" ht="17.100000000000001" customHeight="1">
      <c r="B24" s="38" t="s">
        <v>26</v>
      </c>
      <c r="C24" s="5">
        <v>4504</v>
      </c>
      <c r="D24" s="18">
        <f t="shared" si="0"/>
        <v>4.1748157760578393E-2</v>
      </c>
      <c r="E24" s="19">
        <f t="shared" si="2"/>
        <v>0.62485980442137457</v>
      </c>
      <c r="F24" s="27">
        <v>89.061872409999992</v>
      </c>
      <c r="G24" s="18">
        <f t="shared" si="1"/>
        <v>3.9139723100007351E-2</v>
      </c>
      <c r="H24" s="18">
        <f t="shared" si="3"/>
        <v>0.34266171681520702</v>
      </c>
      <c r="I24" s="6">
        <f t="shared" si="4"/>
        <v>19773.950357460035</v>
      </c>
    </row>
    <row r="25" spans="2:9" ht="17.100000000000001" customHeight="1">
      <c r="B25" s="38" t="s">
        <v>27</v>
      </c>
      <c r="C25" s="5">
        <v>3942</v>
      </c>
      <c r="D25" s="18">
        <f t="shared" si="0"/>
        <v>3.6538907169671411E-2</v>
      </c>
      <c r="E25" s="19">
        <f t="shared" si="2"/>
        <v>0.66139871159104602</v>
      </c>
      <c r="F25" s="27">
        <v>83.786704379999989</v>
      </c>
      <c r="G25" s="18">
        <f t="shared" si="1"/>
        <v>3.6821462654620295E-2</v>
      </c>
      <c r="H25" s="18">
        <f t="shared" si="3"/>
        <v>0.37948317946982729</v>
      </c>
      <c r="I25" s="6">
        <f t="shared" si="4"/>
        <v>21254.871735159817</v>
      </c>
    </row>
    <row r="26" spans="2:9" ht="17.100000000000001" customHeight="1">
      <c r="B26" s="39" t="s">
        <v>28</v>
      </c>
      <c r="C26" s="7">
        <v>3709</v>
      </c>
      <c r="D26" s="20">
        <f t="shared" si="0"/>
        <v>3.4379200074153037E-2</v>
      </c>
      <c r="E26" s="21">
        <f t="shared" si="2"/>
        <v>0.69577791166519909</v>
      </c>
      <c r="F26" s="30">
        <v>84.614944469999998</v>
      </c>
      <c r="G26" s="20">
        <f t="shared" si="1"/>
        <v>3.7185446555988239E-2</v>
      </c>
      <c r="H26" s="20">
        <f t="shared" si="3"/>
        <v>0.41666862602581556</v>
      </c>
      <c r="I26" s="6">
        <f t="shared" si="4"/>
        <v>22813.411827985979</v>
      </c>
    </row>
    <row r="27" spans="2:9" ht="17.100000000000001" customHeight="1">
      <c r="B27" s="40" t="s">
        <v>29</v>
      </c>
      <c r="C27" s="9">
        <v>3437</v>
      </c>
      <c r="D27" s="22">
        <f t="shared" si="0"/>
        <v>3.1857996941187378E-2</v>
      </c>
      <c r="E27" s="23">
        <f t="shared" si="2"/>
        <v>0.72763590860638649</v>
      </c>
      <c r="F27" s="31">
        <v>83.114557230000003</v>
      </c>
      <c r="G27" s="22">
        <f t="shared" si="1"/>
        <v>3.6526076395365044E-2</v>
      </c>
      <c r="H27" s="22">
        <f t="shared" si="3"/>
        <v>0.4531947024211806</v>
      </c>
      <c r="I27" s="10">
        <f t="shared" si="4"/>
        <v>24182.297710212395</v>
      </c>
    </row>
    <row r="28" spans="2:9" ht="17.100000000000001" customHeight="1">
      <c r="B28" s="38" t="s">
        <v>30</v>
      </c>
      <c r="C28" s="5">
        <v>3001</v>
      </c>
      <c r="D28" s="18">
        <f t="shared" si="0"/>
        <v>2.781665662511007E-2</v>
      </c>
      <c r="E28" s="19">
        <f t="shared" si="2"/>
        <v>0.75545256523149651</v>
      </c>
      <c r="F28" s="32">
        <v>77.0567092</v>
      </c>
      <c r="G28" s="18">
        <f t="shared" si="1"/>
        <v>3.3863854188935179E-2</v>
      </c>
      <c r="H28" s="18">
        <f t="shared" si="3"/>
        <v>0.48705855661011577</v>
      </c>
      <c r="I28" s="6">
        <f t="shared" si="4"/>
        <v>25677.010729756748</v>
      </c>
    </row>
    <row r="29" spans="2:9" ht="17.100000000000001" customHeight="1">
      <c r="B29" s="38" t="s">
        <v>31</v>
      </c>
      <c r="C29" s="5">
        <v>2735</v>
      </c>
      <c r="D29" s="18">
        <f t="shared" si="0"/>
        <v>2.5351068267136304E-2</v>
      </c>
      <c r="E29" s="19">
        <f t="shared" si="2"/>
        <v>0.7808036334986328</v>
      </c>
      <c r="F29" s="32">
        <v>74.145925719999994</v>
      </c>
      <c r="G29" s="18">
        <f t="shared" si="1"/>
        <v>3.2584661911382255E-2</v>
      </c>
      <c r="H29" s="18">
        <f t="shared" si="3"/>
        <v>0.51964321852149797</v>
      </c>
      <c r="I29" s="6">
        <f t="shared" si="4"/>
        <v>27110.027685557587</v>
      </c>
    </row>
    <row r="30" spans="2:9" ht="17.100000000000001" customHeight="1">
      <c r="B30" s="38" t="s">
        <v>32</v>
      </c>
      <c r="C30" s="5">
        <v>4596</v>
      </c>
      <c r="D30" s="18">
        <f t="shared" si="0"/>
        <v>4.2600917643787366E-2</v>
      </c>
      <c r="E30" s="19">
        <f t="shared" si="2"/>
        <v>0.82340455114242017</v>
      </c>
      <c r="F30" s="32">
        <v>134.26244172</v>
      </c>
      <c r="G30" s="18">
        <f t="shared" si="1"/>
        <v>5.9003866070321202E-2</v>
      </c>
      <c r="H30" s="18">
        <f t="shared" si="3"/>
        <v>0.57864708459181913</v>
      </c>
      <c r="I30" s="6">
        <f t="shared" si="4"/>
        <v>29212.889843342036</v>
      </c>
    </row>
    <row r="31" spans="2:9" ht="17.100000000000001" customHeight="1">
      <c r="B31" s="38" t="s">
        <v>33</v>
      </c>
      <c r="C31" s="5">
        <v>3714</v>
      </c>
      <c r="D31" s="18">
        <f t="shared" si="0"/>
        <v>3.4425545719979606E-2</v>
      </c>
      <c r="E31" s="19">
        <f t="shared" si="2"/>
        <v>0.85783009686239975</v>
      </c>
      <c r="F31" s="32">
        <v>118.55886947</v>
      </c>
      <c r="G31" s="18">
        <f t="shared" si="1"/>
        <v>5.210266971194611E-2</v>
      </c>
      <c r="H31" s="18">
        <f t="shared" si="3"/>
        <v>0.63074975430376523</v>
      </c>
      <c r="I31" s="6">
        <f t="shared" si="4"/>
        <v>31922.15117662897</v>
      </c>
    </row>
    <row r="32" spans="2:9" ht="17.100000000000001" customHeight="1">
      <c r="B32" s="39" t="s">
        <v>34</v>
      </c>
      <c r="C32" s="7">
        <v>2837</v>
      </c>
      <c r="D32" s="20">
        <f t="shared" si="0"/>
        <v>2.6296519441998425E-2</v>
      </c>
      <c r="E32" s="21">
        <f t="shared" si="2"/>
        <v>0.88412661630439815</v>
      </c>
      <c r="F32" s="30">
        <v>98.053034220000001</v>
      </c>
      <c r="G32" s="20">
        <f t="shared" si="1"/>
        <v>4.3091038899553104E-2</v>
      </c>
      <c r="H32" s="20">
        <f t="shared" si="3"/>
        <v>0.67384079320331836</v>
      </c>
      <c r="I32" s="8">
        <f t="shared" si="4"/>
        <v>34562.225667959108</v>
      </c>
    </row>
    <row r="33" spans="2:9" ht="17.100000000000001" customHeight="1">
      <c r="B33" s="40" t="s">
        <v>35</v>
      </c>
      <c r="C33" s="9">
        <v>2031</v>
      </c>
      <c r="D33" s="22">
        <f t="shared" si="0"/>
        <v>1.88256013347546E-2</v>
      </c>
      <c r="E33" s="23">
        <f t="shared" si="2"/>
        <v>0.90295221763915279</v>
      </c>
      <c r="F33" s="31">
        <v>75.79840243000001</v>
      </c>
      <c r="G33" s="22">
        <f t="shared" si="1"/>
        <v>3.331087032255136E-2</v>
      </c>
      <c r="H33" s="22">
        <f t="shared" si="3"/>
        <v>0.70715166352586967</v>
      </c>
      <c r="I33" s="6">
        <f t="shared" si="4"/>
        <v>37320.729901526349</v>
      </c>
    </row>
    <row r="34" spans="2:9" ht="17.100000000000001" customHeight="1">
      <c r="B34" s="38" t="s">
        <v>36</v>
      </c>
      <c r="C34" s="5">
        <v>1567</v>
      </c>
      <c r="D34" s="18">
        <f t="shared" si="0"/>
        <v>1.4524725402048478E-2</v>
      </c>
      <c r="E34" s="19">
        <f t="shared" si="2"/>
        <v>0.91747694304120131</v>
      </c>
      <c r="F34" s="32">
        <v>62.36566749</v>
      </c>
      <c r="G34" s="18">
        <f t="shared" si="1"/>
        <v>2.7407631239421981E-2</v>
      </c>
      <c r="H34" s="18">
        <f t="shared" si="3"/>
        <v>0.73455929476529169</v>
      </c>
      <c r="I34" s="6">
        <f t="shared" si="4"/>
        <v>39799.404907466494</v>
      </c>
    </row>
    <row r="35" spans="2:9" ht="17.100000000000001" customHeight="1">
      <c r="B35" s="38" t="s">
        <v>37</v>
      </c>
      <c r="C35" s="5">
        <v>1253</v>
      </c>
      <c r="D35" s="18">
        <f t="shared" si="0"/>
        <v>1.1614218844139592E-2</v>
      </c>
      <c r="E35" s="19">
        <f t="shared" si="2"/>
        <v>0.92909116188534091</v>
      </c>
      <c r="F35" s="32">
        <v>53.37153515</v>
      </c>
      <c r="G35" s="18">
        <f t="shared" si="1"/>
        <v>2.345500999099542E-2</v>
      </c>
      <c r="H35" s="18">
        <f t="shared" si="3"/>
        <v>0.75801430475628706</v>
      </c>
      <c r="I35" s="6">
        <f t="shared" si="4"/>
        <v>42595.000119712691</v>
      </c>
    </row>
    <row r="36" spans="2:9" ht="17.100000000000001" customHeight="1">
      <c r="B36" s="38" t="s">
        <v>38</v>
      </c>
      <c r="C36" s="5">
        <v>997</v>
      </c>
      <c r="D36" s="18">
        <f t="shared" si="0"/>
        <v>9.2413217778189744E-3</v>
      </c>
      <c r="E36" s="19">
        <f t="shared" si="2"/>
        <v>0.93833248366315991</v>
      </c>
      <c r="F36" s="32">
        <v>45.164911869999997</v>
      </c>
      <c r="G36" s="18">
        <f t="shared" si="1"/>
        <v>1.9848472714453627E-2</v>
      </c>
      <c r="H36" s="18">
        <f t="shared" si="3"/>
        <v>0.77786277747074073</v>
      </c>
      <c r="I36" s="6">
        <f t="shared" si="4"/>
        <v>45300.814312938812</v>
      </c>
    </row>
    <row r="37" spans="2:9" ht="17.100000000000001" customHeight="1">
      <c r="B37" s="38" t="s">
        <v>39</v>
      </c>
      <c r="C37" s="5">
        <v>866</v>
      </c>
      <c r="D37" s="18">
        <f t="shared" si="0"/>
        <v>8.0270658571627192E-3</v>
      </c>
      <c r="E37" s="19">
        <f t="shared" si="2"/>
        <v>0.94635954952032264</v>
      </c>
      <c r="F37" s="32">
        <v>41.527101799999997</v>
      </c>
      <c r="G37" s="18">
        <f t="shared" si="1"/>
        <v>1.8249776493754907E-2</v>
      </c>
      <c r="H37" s="18">
        <f t="shared" si="3"/>
        <v>0.79611255396449565</v>
      </c>
      <c r="I37" s="6">
        <f t="shared" si="4"/>
        <v>47952.77344110854</v>
      </c>
    </row>
    <row r="38" spans="2:9" ht="17.100000000000001" customHeight="1">
      <c r="B38" s="39" t="s">
        <v>40</v>
      </c>
      <c r="C38" s="7">
        <v>740</v>
      </c>
      <c r="D38" s="20">
        <f t="shared" si="0"/>
        <v>6.8591555823330399E-3</v>
      </c>
      <c r="E38" s="21">
        <f t="shared" si="2"/>
        <v>0.95321870510265572</v>
      </c>
      <c r="F38" s="30">
        <v>37.355072039999996</v>
      </c>
      <c r="G38" s="20">
        <f t="shared" si="1"/>
        <v>1.641630853319297E-2</v>
      </c>
      <c r="H38" s="20">
        <f t="shared" si="3"/>
        <v>0.81252886249768863</v>
      </c>
      <c r="I38" s="6">
        <f t="shared" si="4"/>
        <v>50479.827081081079</v>
      </c>
    </row>
    <row r="39" spans="2:9" ht="17.100000000000001" customHeight="1">
      <c r="B39" s="40" t="s">
        <v>41</v>
      </c>
      <c r="C39" s="9">
        <v>578</v>
      </c>
      <c r="D39" s="22">
        <f t="shared" si="0"/>
        <v>5.3575566575520227E-3</v>
      </c>
      <c r="E39" s="23">
        <f t="shared" si="2"/>
        <v>0.95857626176020772</v>
      </c>
      <c r="F39" s="31">
        <v>30.726537269999998</v>
      </c>
      <c r="G39" s="22">
        <f t="shared" si="1"/>
        <v>1.3503288534441623E-2</v>
      </c>
      <c r="H39" s="22">
        <f t="shared" si="3"/>
        <v>0.82603215103213024</v>
      </c>
      <c r="I39" s="10">
        <f t="shared" si="4"/>
        <v>53160.099083044981</v>
      </c>
    </row>
    <row r="40" spans="2:9" ht="17.100000000000001" customHeight="1">
      <c r="B40" s="38" t="s">
        <v>42</v>
      </c>
      <c r="C40" s="5">
        <v>963</v>
      </c>
      <c r="D40" s="18">
        <f t="shared" si="0"/>
        <v>8.9261713861982662E-3</v>
      </c>
      <c r="E40" s="19">
        <f t="shared" si="2"/>
        <v>0.96750243314640594</v>
      </c>
      <c r="F40" s="32">
        <v>55.28685875</v>
      </c>
      <c r="G40" s="18">
        <f t="shared" si="1"/>
        <v>2.4296730845524549E-2</v>
      </c>
      <c r="H40" s="18">
        <f t="shared" si="3"/>
        <v>0.85032888187765476</v>
      </c>
      <c r="I40" s="6">
        <f t="shared" si="4"/>
        <v>57411.068276220147</v>
      </c>
    </row>
    <row r="41" spans="2:9" ht="17.100000000000001" customHeight="1">
      <c r="B41" s="38" t="s">
        <v>43</v>
      </c>
      <c r="C41" s="5">
        <v>704</v>
      </c>
      <c r="D41" s="18">
        <f t="shared" si="0"/>
        <v>6.5254669323817028E-3</v>
      </c>
      <c r="E41" s="19">
        <f t="shared" si="2"/>
        <v>0.97402790007878759</v>
      </c>
      <c r="F41" s="32">
        <v>43.766216310000004</v>
      </c>
      <c r="G41" s="18">
        <f t="shared" si="1"/>
        <v>1.9233792656217361E-2</v>
      </c>
      <c r="H41" s="18">
        <f t="shared" si="3"/>
        <v>0.86956267453387215</v>
      </c>
      <c r="I41" s="6">
        <f t="shared" si="4"/>
        <v>62167.920894886367</v>
      </c>
    </row>
    <row r="42" spans="2:9" ht="17.100000000000001" customHeight="1">
      <c r="B42" s="38" t="s">
        <v>44</v>
      </c>
      <c r="C42" s="5">
        <v>512</v>
      </c>
      <c r="D42" s="18">
        <f t="shared" si="0"/>
        <v>4.7457941326412385E-3</v>
      </c>
      <c r="E42" s="19">
        <f t="shared" si="2"/>
        <v>0.97877369421142879</v>
      </c>
      <c r="F42" s="32">
        <v>34.575876299999997</v>
      </c>
      <c r="G42" s="18">
        <f t="shared" si="1"/>
        <v>1.5194944679494041E-2</v>
      </c>
      <c r="H42" s="18">
        <f t="shared" si="3"/>
        <v>0.88475761921336615</v>
      </c>
      <c r="I42" s="6">
        <f t="shared" si="4"/>
        <v>67531.008398437494</v>
      </c>
    </row>
    <row r="43" spans="2:9" ht="17.100000000000001" customHeight="1">
      <c r="B43" s="38" t="s">
        <v>45</v>
      </c>
      <c r="C43" s="5">
        <v>437</v>
      </c>
      <c r="D43" s="18">
        <f t="shared" si="0"/>
        <v>4.0506094452426198E-3</v>
      </c>
      <c r="E43" s="19">
        <f t="shared" si="2"/>
        <v>0.98282430365667139</v>
      </c>
      <c r="F43" s="32">
        <v>32.27022204</v>
      </c>
      <c r="G43" s="18">
        <f t="shared" si="1"/>
        <v>1.4181686515716434E-2</v>
      </c>
      <c r="H43" s="18">
        <f t="shared" si="3"/>
        <v>0.89893930572908254</v>
      </c>
      <c r="I43" s="6">
        <f t="shared" si="4"/>
        <v>73844.901693363849</v>
      </c>
    </row>
    <row r="44" spans="2:9" ht="17.100000000000001" customHeight="1">
      <c r="B44" s="39" t="s">
        <v>46</v>
      </c>
      <c r="C44" s="7">
        <v>306</v>
      </c>
      <c r="D44" s="20">
        <f t="shared" si="0"/>
        <v>2.836353524586365E-3</v>
      </c>
      <c r="E44" s="21">
        <f t="shared" si="2"/>
        <v>0.98566065718125773</v>
      </c>
      <c r="F44" s="30">
        <v>23.68365828</v>
      </c>
      <c r="G44" s="20">
        <f t="shared" si="1"/>
        <v>1.0408178067569065E-2</v>
      </c>
      <c r="H44" s="20">
        <f t="shared" si="3"/>
        <v>0.90934748379665165</v>
      </c>
      <c r="I44" s="8">
        <f t="shared" si="4"/>
        <v>77397.576078431375</v>
      </c>
    </row>
    <row r="45" spans="2:9" ht="17.100000000000001" customHeight="1">
      <c r="B45" s="40" t="s">
        <v>47</v>
      </c>
      <c r="C45" s="9">
        <v>234</v>
      </c>
      <c r="D45" s="22">
        <f t="shared" si="0"/>
        <v>2.1689762246836909E-3</v>
      </c>
      <c r="E45" s="23">
        <f t="shared" si="2"/>
        <v>0.98782963340594143</v>
      </c>
      <c r="F45" s="31">
        <v>19.16017587</v>
      </c>
      <c r="G45" s="22">
        <f t="shared" si="1"/>
        <v>8.4202583867419335E-3</v>
      </c>
      <c r="H45" s="22">
        <f t="shared" si="3"/>
        <v>0.91776774218339363</v>
      </c>
      <c r="I45" s="10">
        <f t="shared" si="4"/>
        <v>81881.093461538461</v>
      </c>
    </row>
    <row r="46" spans="2:9" ht="17.100000000000001" customHeight="1">
      <c r="B46" s="38" t="s">
        <v>48</v>
      </c>
      <c r="C46" s="5">
        <v>562</v>
      </c>
      <c r="D46" s="18">
        <f t="shared" si="0"/>
        <v>5.2092505909069843E-3</v>
      </c>
      <c r="E46" s="19">
        <f t="shared" si="2"/>
        <v>0.99303888399684836</v>
      </c>
      <c r="F46" s="32">
        <v>53.132951900000002</v>
      </c>
      <c r="G46" s="18">
        <f t="shared" si="1"/>
        <v>2.3350160608329049E-2</v>
      </c>
      <c r="H46" s="18">
        <f t="shared" si="3"/>
        <v>0.94111790279172269</v>
      </c>
      <c r="I46" s="6">
        <f t="shared" si="4"/>
        <v>94542.619039145909</v>
      </c>
    </row>
    <row r="47" spans="2:9" ht="17.100000000000001" customHeight="1">
      <c r="B47" s="38" t="s">
        <v>49</v>
      </c>
      <c r="C47" s="5">
        <v>257</v>
      </c>
      <c r="D47" s="18">
        <f t="shared" si="0"/>
        <v>2.3821661954859341E-3</v>
      </c>
      <c r="E47" s="19">
        <f t="shared" si="2"/>
        <v>0.99542105019233429</v>
      </c>
      <c r="F47" s="32">
        <v>28.129885059999999</v>
      </c>
      <c r="G47" s="18">
        <f t="shared" si="1"/>
        <v>1.23621464751488E-2</v>
      </c>
      <c r="H47" s="18">
        <f t="shared" si="3"/>
        <v>0.95348004926687147</v>
      </c>
      <c r="I47" s="6">
        <f t="shared" si="4"/>
        <v>109454.80568093384</v>
      </c>
    </row>
    <row r="48" spans="2:9" ht="17.100000000000001" customHeight="1">
      <c r="B48" s="38" t="s">
        <v>50</v>
      </c>
      <c r="C48" s="5">
        <v>131</v>
      </c>
      <c r="D48" s="18">
        <f t="shared" si="0"/>
        <v>1.2142559206562544E-3</v>
      </c>
      <c r="E48" s="19">
        <f t="shared" si="2"/>
        <v>0.99663530611299056</v>
      </c>
      <c r="F48" s="32">
        <v>17.475928929999998</v>
      </c>
      <c r="G48" s="18">
        <f t="shared" si="1"/>
        <v>7.6800880188861477E-3</v>
      </c>
      <c r="H48" s="18">
        <f t="shared" si="3"/>
        <v>0.96116013728575767</v>
      </c>
      <c r="I48" s="6">
        <f t="shared" si="4"/>
        <v>133404.03763358778</v>
      </c>
    </row>
    <row r="49" spans="2:9" ht="17.100000000000001" customHeight="1">
      <c r="B49" s="38" t="s">
        <v>51</v>
      </c>
      <c r="C49" s="5">
        <v>90</v>
      </c>
      <c r="D49" s="18">
        <f t="shared" si="0"/>
        <v>8.3422162487834265E-4</v>
      </c>
      <c r="E49" s="19">
        <f t="shared" si="2"/>
        <v>0.9974695277378689</v>
      </c>
      <c r="F49" s="32">
        <v>13.413347140000001</v>
      </c>
      <c r="G49" s="18">
        <f t="shared" si="1"/>
        <v>5.8947187915277697E-3</v>
      </c>
      <c r="H49" s="18">
        <f t="shared" si="3"/>
        <v>0.96705485607728547</v>
      </c>
      <c r="I49" s="6">
        <f t="shared" si="4"/>
        <v>149037.19044444445</v>
      </c>
    </row>
    <row r="50" spans="2:9" ht="17.100000000000001" customHeight="1">
      <c r="B50" s="39" t="s">
        <v>52</v>
      </c>
      <c r="C50" s="7">
        <v>64</v>
      </c>
      <c r="D50" s="20">
        <f t="shared" si="0"/>
        <v>5.9322426658015481E-4</v>
      </c>
      <c r="E50" s="21">
        <f t="shared" si="2"/>
        <v>0.99806275200444905</v>
      </c>
      <c r="F50" s="30">
        <v>11.310745669999999</v>
      </c>
      <c r="G50" s="20">
        <f t="shared" si="1"/>
        <v>4.970695558032083E-3</v>
      </c>
      <c r="H50" s="20">
        <f t="shared" si="3"/>
        <v>0.97202555163531756</v>
      </c>
      <c r="I50" s="8">
        <f t="shared" si="4"/>
        <v>176730.40109375</v>
      </c>
    </row>
    <row r="51" spans="2:9" ht="17.100000000000001" customHeight="1">
      <c r="B51" s="38" t="s">
        <v>53</v>
      </c>
      <c r="C51" s="5">
        <v>52</v>
      </c>
      <c r="D51" s="18">
        <f t="shared" si="0"/>
        <v>4.8199471659637579E-4</v>
      </c>
      <c r="E51" s="19">
        <f t="shared" si="2"/>
        <v>0.99854474672104543</v>
      </c>
      <c r="F51" s="32">
        <v>9.6717329099999994</v>
      </c>
      <c r="G51" s="18">
        <f t="shared" si="1"/>
        <v>4.2504041039240969E-3</v>
      </c>
      <c r="H51" s="18">
        <f t="shared" si="3"/>
        <v>0.97627595573924164</v>
      </c>
      <c r="I51" s="6">
        <f t="shared" si="4"/>
        <v>185994.86365384614</v>
      </c>
    </row>
    <row r="52" spans="2:9" ht="17.100000000000001" customHeight="1">
      <c r="B52" s="38" t="s">
        <v>54</v>
      </c>
      <c r="C52" s="5">
        <v>86</v>
      </c>
      <c r="D52" s="18">
        <f t="shared" si="0"/>
        <v>7.9714510821708305E-4</v>
      </c>
      <c r="E52" s="19">
        <f t="shared" si="2"/>
        <v>0.99934189182926247</v>
      </c>
      <c r="F52" s="32">
        <v>19.2596667</v>
      </c>
      <c r="G52" s="18">
        <f t="shared" si="1"/>
        <v>8.463981288942591E-3</v>
      </c>
      <c r="H52" s="18">
        <f t="shared" si="3"/>
        <v>0.98473993702818419</v>
      </c>
      <c r="I52" s="6">
        <f t="shared" si="4"/>
        <v>223949.61279069766</v>
      </c>
    </row>
    <row r="53" spans="2:9" ht="17.100000000000001" customHeight="1">
      <c r="B53" s="38" t="s">
        <v>55</v>
      </c>
      <c r="C53" s="5">
        <v>30</v>
      </c>
      <c r="D53" s="18">
        <f t="shared" si="0"/>
        <v>2.7807387495944755E-4</v>
      </c>
      <c r="E53" s="19">
        <f t="shared" si="2"/>
        <v>0.99961996570422196</v>
      </c>
      <c r="F53" s="32">
        <v>7.94224336</v>
      </c>
      <c r="G53" s="18">
        <f t="shared" si="1"/>
        <v>3.4903511176166166E-3</v>
      </c>
      <c r="H53" s="18">
        <f t="shared" si="3"/>
        <v>0.98823028814580083</v>
      </c>
      <c r="I53" s="6">
        <f t="shared" si="4"/>
        <v>264741.44533333334</v>
      </c>
    </row>
    <row r="54" spans="2:9" ht="17.100000000000001" customHeight="1">
      <c r="B54" s="38" t="s">
        <v>56</v>
      </c>
      <c r="C54" s="5">
        <v>13</v>
      </c>
      <c r="D54" s="18">
        <f t="shared" si="0"/>
        <v>1.2049867914909395E-4</v>
      </c>
      <c r="E54" s="19">
        <f t="shared" si="2"/>
        <v>0.99974046438337105</v>
      </c>
      <c r="F54" s="32">
        <v>4.5595693399999995</v>
      </c>
      <c r="G54" s="18">
        <f t="shared" si="1"/>
        <v>2.003778683220739E-3</v>
      </c>
      <c r="H54" s="18">
        <f t="shared" si="3"/>
        <v>0.9902340668290216</v>
      </c>
      <c r="I54" s="6">
        <f t="shared" si="4"/>
        <v>350736.10307692306</v>
      </c>
    </row>
    <row r="55" spans="2:9" ht="17.100000000000001" customHeight="1" thickBot="1">
      <c r="B55" s="41" t="s">
        <v>57</v>
      </c>
      <c r="C55" s="11">
        <v>28</v>
      </c>
      <c r="D55" s="24">
        <f t="shared" si="0"/>
        <v>2.595356166288177E-4</v>
      </c>
      <c r="E55" s="19">
        <f t="shared" si="2"/>
        <v>0.99999999999999989</v>
      </c>
      <c r="F55" s="33">
        <v>22.222239329999997</v>
      </c>
      <c r="G55" s="24">
        <f t="shared" si="1"/>
        <v>9.765933170978713E-3</v>
      </c>
      <c r="H55" s="18">
        <f t="shared" si="3"/>
        <v>1.0000000000000002</v>
      </c>
      <c r="I55" s="6">
        <f t="shared" si="4"/>
        <v>793651.40464285703</v>
      </c>
    </row>
    <row r="56" spans="2:9" ht="17.100000000000001" customHeight="1" thickTop="1" thickBot="1">
      <c r="B56" s="12" t="s">
        <v>8</v>
      </c>
      <c r="C56" s="13">
        <v>107885</v>
      </c>
      <c r="D56" s="36">
        <f t="shared" si="0"/>
        <v>1</v>
      </c>
      <c r="E56" s="25"/>
      <c r="F56" s="34">
        <v>2275.4855005599993</v>
      </c>
      <c r="G56" s="36">
        <f t="shared" si="1"/>
        <v>1</v>
      </c>
      <c r="H56" s="25"/>
      <c r="I56" s="14">
        <f>F56*10^6/C56</f>
        <v>21091.769018491908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2019-06-20T11:35:55Z</dcterms:modified>
</cp:coreProperties>
</file>