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5" yWindow="-15" windowWidth="18900" windowHeight="6360" autoFilterDateGrouping="0"/>
  </bookViews>
  <sheets>
    <sheet name="III.C.4" sheetId="47" r:id="rId1"/>
  </sheets>
  <calcPr calcId="162913"/>
</workbook>
</file>

<file path=xl/calcChain.xml><?xml version="1.0" encoding="utf-8"?>
<calcChain xmlns="http://schemas.openxmlformats.org/spreadsheetml/2006/main">
  <c r="I56" i="47" l="1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12" i="47"/>
  <c r="I11" i="47"/>
  <c r="I10" i="47"/>
  <c r="G9" i="47"/>
  <c r="H9" i="47" s="1"/>
  <c r="G10" i="47"/>
  <c r="G11" i="47"/>
  <c r="G12" i="47"/>
  <c r="G13" i="47"/>
  <c r="G14" i="47"/>
  <c r="G15" i="47"/>
  <c r="G16" i="47"/>
  <c r="G17" i="47"/>
  <c r="G18" i="47"/>
  <c r="G19" i="47"/>
  <c r="G20" i="47"/>
  <c r="G21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43" i="47"/>
  <c r="G44" i="47"/>
  <c r="G45" i="47"/>
  <c r="G46" i="47"/>
  <c r="G47" i="47"/>
  <c r="G48" i="47"/>
  <c r="G49" i="47"/>
  <c r="G50" i="47"/>
  <c r="G51" i="47"/>
  <c r="G52" i="47"/>
  <c r="G53" i="47"/>
  <c r="G54" i="47"/>
  <c r="G55" i="47"/>
  <c r="D9" i="47"/>
  <c r="E9" i="47" s="1"/>
  <c r="D10" i="47"/>
  <c r="D11" i="47"/>
  <c r="D12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G56" i="47"/>
  <c r="D56" i="47"/>
  <c r="E10" i="47" l="1"/>
  <c r="E11" i="47" s="1"/>
  <c r="E12" i="47" s="1"/>
  <c r="E13" i="47" s="1"/>
  <c r="E14" i="47" s="1"/>
  <c r="E15" i="47" s="1"/>
  <c r="E16" i="47" s="1"/>
  <c r="E17" i="47" s="1"/>
  <c r="E18" i="47" s="1"/>
  <c r="E19" i="47" s="1"/>
  <c r="E20" i="47" s="1"/>
  <c r="E21" i="47" s="1"/>
  <c r="E22" i="47" s="1"/>
  <c r="E23" i="47" s="1"/>
  <c r="E24" i="47" s="1"/>
  <c r="E25" i="47" s="1"/>
  <c r="E26" i="47" s="1"/>
  <c r="E27" i="47" s="1"/>
  <c r="E28" i="47" s="1"/>
  <c r="E29" i="47" s="1"/>
  <c r="E30" i="47" s="1"/>
  <c r="E31" i="47" s="1"/>
  <c r="E32" i="47" s="1"/>
  <c r="E33" i="47" s="1"/>
  <c r="E34" i="47" s="1"/>
  <c r="E35" i="47" s="1"/>
  <c r="E36" i="47" s="1"/>
  <c r="E37" i="47" s="1"/>
  <c r="E38" i="47" s="1"/>
  <c r="E39" i="47" s="1"/>
  <c r="E40" i="47" s="1"/>
  <c r="E41" i="47" s="1"/>
  <c r="E42" i="47" s="1"/>
  <c r="E43" i="47" s="1"/>
  <c r="E44" i="47" s="1"/>
  <c r="E45" i="47" s="1"/>
  <c r="E46" i="47" s="1"/>
  <c r="E47" i="47" s="1"/>
  <c r="E48" i="47" s="1"/>
  <c r="E49" i="47" s="1"/>
  <c r="E50" i="47" s="1"/>
  <c r="E51" i="47" s="1"/>
  <c r="E52" i="47" s="1"/>
  <c r="E53" i="47" s="1"/>
  <c r="E54" i="47" s="1"/>
  <c r="E55" i="47" s="1"/>
  <c r="H10" i="47"/>
  <c r="H11" i="47" s="1"/>
  <c r="H12" i="47" s="1"/>
  <c r="H13" i="47" s="1"/>
  <c r="H14" i="47" s="1"/>
  <c r="H15" i="47" s="1"/>
  <c r="H16" i="47" s="1"/>
  <c r="H17" i="47" s="1"/>
  <c r="H18" i="47" s="1"/>
  <c r="H19" i="47" s="1"/>
  <c r="H20" i="47" s="1"/>
  <c r="H21" i="47" s="1"/>
  <c r="H22" i="47" s="1"/>
  <c r="H23" i="47" s="1"/>
  <c r="H24" i="47" s="1"/>
  <c r="H25" i="47" s="1"/>
  <c r="H26" i="47" s="1"/>
  <c r="H27" i="47" s="1"/>
  <c r="H28" i="47" s="1"/>
  <c r="H29" i="47" s="1"/>
  <c r="H30" i="47" s="1"/>
  <c r="H31" i="47" s="1"/>
  <c r="H32" i="47" s="1"/>
  <c r="H33" i="47" s="1"/>
  <c r="H34" i="47" s="1"/>
  <c r="H35" i="47" s="1"/>
  <c r="H36" i="47" s="1"/>
  <c r="H37" i="47" s="1"/>
  <c r="H38" i="47" s="1"/>
  <c r="H39" i="47" s="1"/>
  <c r="H40" i="47" s="1"/>
  <c r="H41" i="47" s="1"/>
  <c r="H42" i="47" s="1"/>
  <c r="H43" i="47" s="1"/>
  <c r="H44" i="47" s="1"/>
  <c r="H45" i="47" s="1"/>
  <c r="H46" i="47" s="1"/>
  <c r="H47" i="47" s="1"/>
  <c r="H48" i="47" s="1"/>
  <c r="H49" i="47" s="1"/>
  <c r="H50" i="47" s="1"/>
  <c r="H51" i="47" s="1"/>
  <c r="H52" i="47" s="1"/>
  <c r="H53" i="47" s="1"/>
  <c r="H54" i="47" s="1"/>
  <c r="H55" i="47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<sst xmlns="http://schemas.openxmlformats.org/spreadsheetml/2006/main" count="71" uniqueCount="67">
  <si>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</si>
  <si>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</si>
  <si>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</si>
  <si>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</si>
  <si>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</si>
  <si>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</si>
  <si>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</si>
  <si>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</si>
  <si>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</si>
  <si>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</si>
  <si>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</si>
  <si>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</si>
  <si>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</si>
  <si>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</si>
  <si>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</si>
  <si>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</si>
  <si>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</si>
  <si>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</si>
  <si>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</si>
  <si>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</si>
  <si>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</si>
  <si>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</si>
  <si>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</si>
  <si>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</si>
  <si>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</si>
  <si>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</si>
  <si>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</si>
  <si>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</si>
  <si>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</si>
  <si>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</si>
  <si>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</si>
  <si>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</si>
  <si>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</si>
  <si>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</si>
  <si>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</si>
  <si>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</si>
  <si>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</si>
  <si>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</si>
  <si>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</si>
  <si>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</si>
  <si>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</si>
  <si>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</si>
  <si>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</si>
  <si>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</si>
  <si>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</si>
  <si>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</si>
  <si>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</si>
  <si>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</si>
  <si>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</si>
  <si>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</si>
  <si>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</si>
  <si>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</si>
  <si>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</si>
  <si>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</si>
  <si>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</si>
  <si>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</si>
  <si>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</si>
  <si>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</si>
  <si>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</si>
  <si>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</si>
  <si>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</si>
  <si>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</si>
  <si>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</si>
  <si>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</si>
  <si>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</si>
  <si>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III.C.4. BASE LIQUIDABLE DEL AHORRO</t>
  </si>
  <si>
    <t>IRPF  2015.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</si>
</sst>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6" fillId="2" borderId="41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98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99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0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1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2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3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4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5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5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5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5546875" style="1" customWidth="1"/>
    <col min="6" max="6" width="13.77734375" style="1" customWidth="1"/>
    <col min="7" max="7" width="8.77734375" style="1" customWidth="1"/>
    <col min="8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7">
        <v>0</v>
      </c>
      <c r="G9" s="15">
        <f t="shared" ref="G9:G56" si="1">F9/$F$56</f>
        <v>0</v>
      </c>
      <c r="H9" s="15">
        <f>G9</f>
        <v>0</v>
      </c>
      <c r="I9" s="26" t="s">
        <v>64</v>
      </c>
      <c r="J9" s="3"/>
    </row>
    <row r="10" spans="2:10" ht="17.100000000000001" customHeight="1">
      <c r="B10" s="37" t="s">
        <v>12</v>
      </c>
      <c r="C10" s="4">
        <v>1461</v>
      </c>
      <c r="D10" s="17">
        <f t="shared" si="0"/>
        <v>2.5284253154041845E-2</v>
      </c>
      <c r="E10" s="18">
        <f>E9+D10</f>
        <v>2.5284253154041845E-2</v>
      </c>
      <c r="F10" s="28">
        <v>0.13203492999999999</v>
      </c>
      <c r="G10" s="17">
        <f t="shared" si="1"/>
        <v>1.4162000813177829E-3</v>
      </c>
      <c r="H10" s="17">
        <f>H9+G10</f>
        <v>1.4162000813177829E-3</v>
      </c>
      <c r="I10" s="5">
        <f>F10*10^6/C10</f>
        <v>90.37298425735797</v>
      </c>
    </row>
    <row r="11" spans="2:10" ht="17.100000000000001" customHeight="1">
      <c r="B11" s="37" t="s">
        <v>13</v>
      </c>
      <c r="C11" s="4">
        <v>847</v>
      </c>
      <c r="D11" s="17">
        <f t="shared" si="0"/>
        <v>1.4658290500666285E-2</v>
      </c>
      <c r="E11" s="18">
        <f t="shared" ref="E11:E55" si="2">E10+D11</f>
        <v>3.9942543654708132E-2</v>
      </c>
      <c r="F11" s="28">
        <v>0.15631734999999999</v>
      </c>
      <c r="G11" s="17">
        <f t="shared" si="1"/>
        <v>1.676652108509319E-3</v>
      </c>
      <c r="H11" s="17">
        <f t="shared" ref="H11:H55" si="3">H10+G11</f>
        <v>3.0928521898271021E-3</v>
      </c>
      <c r="I11" s="5">
        <f>F11*10^6/C11</f>
        <v>184.55413223140496</v>
      </c>
    </row>
    <row r="12" spans="2:10" ht="17.100000000000001" customHeight="1">
      <c r="B12" s="37" t="s">
        <v>14</v>
      </c>
      <c r="C12" s="4">
        <v>1164</v>
      </c>
      <c r="D12" s="17">
        <f t="shared" si="0"/>
        <v>2.0144333108353667E-2</v>
      </c>
      <c r="E12" s="18">
        <f t="shared" si="2"/>
        <v>6.0086876763061799E-2</v>
      </c>
      <c r="F12" s="28">
        <v>0.24956634</v>
      </c>
      <c r="G12" s="17">
        <f t="shared" si="1"/>
        <v>2.676836129667971E-3</v>
      </c>
      <c r="H12" s="17">
        <f t="shared" si="3"/>
        <v>5.769688319495073E-3</v>
      </c>
      <c r="I12" s="5">
        <f>F12*10^6/C12</f>
        <v>214.40407216494845</v>
      </c>
    </row>
    <row r="13" spans="2:10" ht="17.100000000000001" customHeight="1">
      <c r="B13" s="37" t="s">
        <v>15</v>
      </c>
      <c r="C13" s="4">
        <v>1270</v>
      </c>
      <c r="D13" s="17">
        <f t="shared" si="0"/>
        <v>2.1978782686949448E-2</v>
      </c>
      <c r="E13" s="18">
        <f t="shared" si="2"/>
        <v>8.206565945001125E-2</v>
      </c>
      <c r="F13" s="28">
        <v>0.37822259999999996</v>
      </c>
      <c r="G13" s="17">
        <f t="shared" si="1"/>
        <v>4.0567967648880736E-3</v>
      </c>
      <c r="H13" s="17">
        <f t="shared" si="3"/>
        <v>9.8264850843831457E-3</v>
      </c>
      <c r="I13" s="5">
        <f t="shared" ref="I13:I55" si="4">F13*10^6/C13</f>
        <v>297.81307086614169</v>
      </c>
    </row>
    <row r="14" spans="2:10" ht="17.100000000000001" customHeight="1">
      <c r="B14" s="38" t="s">
        <v>16</v>
      </c>
      <c r="C14" s="6">
        <v>970</v>
      </c>
      <c r="D14" s="19">
        <f t="shared" si="0"/>
        <v>1.6786944256961391E-2</v>
      </c>
      <c r="E14" s="20">
        <f t="shared" si="2"/>
        <v>9.8852603706972644E-2</v>
      </c>
      <c r="F14" s="29">
        <v>0.33046394000000001</v>
      </c>
      <c r="G14" s="19">
        <f t="shared" si="1"/>
        <v>3.5445397570218347E-3</v>
      </c>
      <c r="H14" s="19">
        <f t="shared" si="3"/>
        <v>1.3371024841404981E-2</v>
      </c>
      <c r="I14" s="5">
        <f t="shared" si="4"/>
        <v>340.68447422680413</v>
      </c>
    </row>
    <row r="15" spans="2:10" ht="17.100000000000001" customHeight="1">
      <c r="B15" s="37" t="s">
        <v>17</v>
      </c>
      <c r="C15" s="4">
        <v>1190</v>
      </c>
      <c r="D15" s="17">
        <f t="shared" si="0"/>
        <v>2.0594292438952635E-2</v>
      </c>
      <c r="E15" s="18">
        <f t="shared" si="2"/>
        <v>0.11944689614592528</v>
      </c>
      <c r="F15" s="28">
        <v>0.34248185999999997</v>
      </c>
      <c r="G15" s="17">
        <f t="shared" si="1"/>
        <v>3.6734433682197999E-3</v>
      </c>
      <c r="H15" s="17">
        <f t="shared" si="3"/>
        <v>1.7044468209624779E-2</v>
      </c>
      <c r="I15" s="9">
        <f t="shared" si="4"/>
        <v>287.79988235294115</v>
      </c>
    </row>
    <row r="16" spans="2:10" ht="17.100000000000001" customHeight="1">
      <c r="B16" s="37" t="s">
        <v>18</v>
      </c>
      <c r="C16" s="4">
        <v>1382</v>
      </c>
      <c r="D16" s="17">
        <f t="shared" si="0"/>
        <v>2.3917069034144992E-2</v>
      </c>
      <c r="E16" s="18">
        <f t="shared" si="2"/>
        <v>0.14336396518007027</v>
      </c>
      <c r="F16" s="28">
        <v>0.48370667000000001</v>
      </c>
      <c r="G16" s="17">
        <f t="shared" si="1"/>
        <v>5.1882136445859746E-3</v>
      </c>
      <c r="H16" s="17">
        <f t="shared" si="3"/>
        <v>2.2232681854210755E-2</v>
      </c>
      <c r="I16" s="5">
        <f t="shared" si="4"/>
        <v>350.00482633863965</v>
      </c>
    </row>
    <row r="17" spans="2:9" ht="17.100000000000001" customHeight="1">
      <c r="B17" s="37" t="s">
        <v>19</v>
      </c>
      <c r="C17" s="4">
        <v>1504</v>
      </c>
      <c r="D17" s="17">
        <f t="shared" si="0"/>
        <v>2.6028416662340136E-2</v>
      </c>
      <c r="E17" s="18">
        <f t="shared" si="2"/>
        <v>0.1693923818424104</v>
      </c>
      <c r="F17" s="28">
        <v>0.44943395000000003</v>
      </c>
      <c r="G17" s="17">
        <f t="shared" si="1"/>
        <v>4.820606157302257E-3</v>
      </c>
      <c r="H17" s="17">
        <f t="shared" si="3"/>
        <v>2.7053288011513011E-2</v>
      </c>
      <c r="I17" s="5">
        <f t="shared" si="4"/>
        <v>298.82576462765957</v>
      </c>
    </row>
    <row r="18" spans="2:9" ht="17.100000000000001" customHeight="1">
      <c r="B18" s="37" t="s">
        <v>20</v>
      </c>
      <c r="C18" s="4">
        <v>2632</v>
      </c>
      <c r="D18" s="17">
        <f t="shared" si="0"/>
        <v>4.5549729159095234E-2</v>
      </c>
      <c r="E18" s="18">
        <f t="shared" si="2"/>
        <v>0.21494211100150562</v>
      </c>
      <c r="F18" s="28">
        <v>0.5705309300000001</v>
      </c>
      <c r="G18" s="17">
        <f t="shared" si="1"/>
        <v>6.1194863318389343E-3</v>
      </c>
      <c r="H18" s="17">
        <f t="shared" si="3"/>
        <v>3.3172774343351946E-2</v>
      </c>
      <c r="I18" s="5">
        <f t="shared" si="4"/>
        <v>216.76707066869304</v>
      </c>
    </row>
    <row r="19" spans="2:9" ht="17.100000000000001" customHeight="1">
      <c r="B19" s="37" t="s">
        <v>21</v>
      </c>
      <c r="C19" s="4">
        <v>3529</v>
      </c>
      <c r="D19" s="17">
        <f t="shared" si="0"/>
        <v>6.1073326064759528E-2</v>
      </c>
      <c r="E19" s="18">
        <f t="shared" si="2"/>
        <v>0.27601543706626513</v>
      </c>
      <c r="F19" s="28">
        <v>0.81710981000000005</v>
      </c>
      <c r="G19" s="17">
        <f t="shared" si="1"/>
        <v>8.7642791143794918E-3</v>
      </c>
      <c r="H19" s="17">
        <f t="shared" si="3"/>
        <v>4.1937053457731438E-2</v>
      </c>
      <c r="I19" s="5">
        <f t="shared" si="4"/>
        <v>231.54145933692266</v>
      </c>
    </row>
    <row r="20" spans="2:9" ht="17.100000000000001" customHeight="1">
      <c r="B20" s="38" t="s">
        <v>22</v>
      </c>
      <c r="C20" s="6">
        <v>3378</v>
      </c>
      <c r="D20" s="19">
        <f t="shared" si="0"/>
        <v>5.8460100721665541E-2</v>
      </c>
      <c r="E20" s="20">
        <f t="shared" si="2"/>
        <v>0.33447553778793065</v>
      </c>
      <c r="F20" s="29">
        <v>0.91645339999999997</v>
      </c>
      <c r="G20" s="19">
        <f t="shared" si="1"/>
        <v>9.8298335115106182E-3</v>
      </c>
      <c r="H20" s="19">
        <f t="shared" si="3"/>
        <v>5.176688696924206E-2</v>
      </c>
      <c r="I20" s="7">
        <f t="shared" si="4"/>
        <v>271.30059206631142</v>
      </c>
    </row>
    <row r="21" spans="2:9" ht="17.100000000000001" customHeight="1">
      <c r="B21" s="39" t="s">
        <v>23</v>
      </c>
      <c r="C21" s="8">
        <v>3032</v>
      </c>
      <c r="D21" s="21">
        <f t="shared" si="0"/>
        <v>5.2472180399079311E-2</v>
      </c>
      <c r="E21" s="22">
        <f t="shared" si="2"/>
        <v>0.38694771818700996</v>
      </c>
      <c r="F21" s="30">
        <v>0.84194851999999998</v>
      </c>
      <c r="G21" s="21">
        <f t="shared" si="1"/>
        <v>9.0306978803971569E-3</v>
      </c>
      <c r="H21" s="21">
        <f t="shared" si="3"/>
        <v>6.0797584849639215E-2</v>
      </c>
      <c r="I21" s="5">
        <f t="shared" si="4"/>
        <v>277.68750659630609</v>
      </c>
    </row>
    <row r="22" spans="2:9" ht="17.100000000000001" customHeight="1">
      <c r="B22" s="37" t="s">
        <v>24</v>
      </c>
      <c r="C22" s="4">
        <v>2694</v>
      </c>
      <c r="D22" s="17">
        <f t="shared" si="0"/>
        <v>4.6622709101292771E-2</v>
      </c>
      <c r="E22" s="18">
        <f t="shared" si="2"/>
        <v>0.43357042728830275</v>
      </c>
      <c r="F22" s="28">
        <v>0.87829067000000005</v>
      </c>
      <c r="G22" s="17">
        <f t="shared" si="1"/>
        <v>9.4205019707637224E-3</v>
      </c>
      <c r="H22" s="17">
        <f t="shared" si="3"/>
        <v>7.0218086820402939E-2</v>
      </c>
      <c r="I22" s="5">
        <f t="shared" si="4"/>
        <v>326.01732368225686</v>
      </c>
    </row>
    <row r="23" spans="2:9" ht="17.100000000000001" customHeight="1">
      <c r="B23" s="37" t="s">
        <v>25</v>
      </c>
      <c r="C23" s="4">
        <v>2593</v>
      </c>
      <c r="D23" s="17">
        <f t="shared" si="0"/>
        <v>4.4874790163196787E-2</v>
      </c>
      <c r="E23" s="18">
        <f t="shared" si="2"/>
        <v>0.47844521745149954</v>
      </c>
      <c r="F23" s="28">
        <v>0.93759931000000007</v>
      </c>
      <c r="G23" s="17">
        <f t="shared" si="1"/>
        <v>1.005664348870028E-2</v>
      </c>
      <c r="H23" s="17">
        <f t="shared" si="3"/>
        <v>8.0274730309103218E-2</v>
      </c>
      <c r="I23" s="5">
        <f t="shared" si="4"/>
        <v>361.58862707288858</v>
      </c>
    </row>
    <row r="24" spans="2:9" ht="17.100000000000001" customHeight="1">
      <c r="B24" s="37" t="s">
        <v>26</v>
      </c>
      <c r="C24" s="4">
        <v>2390</v>
      </c>
      <c r="D24" s="17">
        <f t="shared" si="0"/>
        <v>4.136164615890487E-2</v>
      </c>
      <c r="E24" s="18">
        <f t="shared" si="2"/>
        <v>0.5198068636104044</v>
      </c>
      <c r="F24" s="28">
        <v>1.2371809199999999</v>
      </c>
      <c r="G24" s="17">
        <f t="shared" si="1"/>
        <v>1.3269940912672196E-2</v>
      </c>
      <c r="H24" s="17">
        <f t="shared" si="3"/>
        <v>9.3544671221775413E-2</v>
      </c>
      <c r="I24" s="5">
        <f t="shared" si="4"/>
        <v>517.64892050209198</v>
      </c>
    </row>
    <row r="25" spans="2:9" ht="17.100000000000001" customHeight="1">
      <c r="B25" s="37" t="s">
        <v>27</v>
      </c>
      <c r="C25" s="4">
        <v>2236</v>
      </c>
      <c r="D25" s="17">
        <f t="shared" si="0"/>
        <v>3.8696502431511001E-2</v>
      </c>
      <c r="E25" s="18">
        <f t="shared" si="2"/>
        <v>0.55850336604191542</v>
      </c>
      <c r="F25" s="28">
        <v>1.11395975</v>
      </c>
      <c r="G25" s="17">
        <f t="shared" si="1"/>
        <v>1.1948276782020767E-2</v>
      </c>
      <c r="H25" s="17">
        <f t="shared" si="3"/>
        <v>0.10549294800379617</v>
      </c>
      <c r="I25" s="5">
        <f t="shared" si="4"/>
        <v>498.19309033989265</v>
      </c>
    </row>
    <row r="26" spans="2:9" ht="17.100000000000001" customHeight="1">
      <c r="B26" s="38" t="s">
        <v>28</v>
      </c>
      <c r="C26" s="6">
        <v>2110</v>
      </c>
      <c r="D26" s="19">
        <f t="shared" si="0"/>
        <v>3.6515930290916015E-2</v>
      </c>
      <c r="E26" s="20">
        <f t="shared" si="2"/>
        <v>0.59501929633283146</v>
      </c>
      <c r="F26" s="31">
        <v>0.92931196999999999</v>
      </c>
      <c r="G26" s="19">
        <f t="shared" si="1"/>
        <v>9.9677538927281529E-3</v>
      </c>
      <c r="H26" s="19">
        <f t="shared" si="3"/>
        <v>0.11546070189652433</v>
      </c>
      <c r="I26" s="5">
        <f t="shared" si="4"/>
        <v>440.43221327014214</v>
      </c>
    </row>
    <row r="27" spans="2:9" ht="17.100000000000001" customHeight="1">
      <c r="B27" s="39" t="s">
        <v>29</v>
      </c>
      <c r="C27" s="8">
        <v>2046</v>
      </c>
      <c r="D27" s="21">
        <f t="shared" si="0"/>
        <v>3.540833809251856E-2</v>
      </c>
      <c r="E27" s="22">
        <f t="shared" si="2"/>
        <v>0.63042763442534999</v>
      </c>
      <c r="F27" s="32">
        <v>1.1172349699999999</v>
      </c>
      <c r="G27" s="21">
        <f t="shared" si="1"/>
        <v>1.1983406628572233E-2</v>
      </c>
      <c r="H27" s="21">
        <f t="shared" si="3"/>
        <v>0.12744410852509655</v>
      </c>
      <c r="I27" s="9">
        <f t="shared" si="4"/>
        <v>546.05814760508304</v>
      </c>
    </row>
    <row r="28" spans="2:9" ht="17.100000000000001" customHeight="1">
      <c r="B28" s="37" t="s">
        <v>30</v>
      </c>
      <c r="C28" s="4">
        <v>1908</v>
      </c>
      <c r="D28" s="17">
        <f t="shared" si="0"/>
        <v>3.3020092414724055E-2</v>
      </c>
      <c r="E28" s="18">
        <f t="shared" si="2"/>
        <v>0.66344772684007403</v>
      </c>
      <c r="F28" s="33">
        <v>1.04025229</v>
      </c>
      <c r="G28" s="17">
        <f t="shared" si="1"/>
        <v>1.1157694238100554E-2</v>
      </c>
      <c r="H28" s="17">
        <f t="shared" si="3"/>
        <v>0.13860180276319711</v>
      </c>
      <c r="I28" s="5">
        <f t="shared" si="4"/>
        <v>545.20560272536682</v>
      </c>
    </row>
    <row r="29" spans="2:9" ht="17.100000000000001" customHeight="1">
      <c r="B29" s="37" t="s">
        <v>31</v>
      </c>
      <c r="C29" s="4">
        <v>1748</v>
      </c>
      <c r="D29" s="17">
        <f t="shared" si="0"/>
        <v>3.0251111918730422E-2</v>
      </c>
      <c r="E29" s="18">
        <f t="shared" si="2"/>
        <v>0.69369883875880445</v>
      </c>
      <c r="F29" s="33">
        <v>1.0828551000000002</v>
      </c>
      <c r="G29" s="17">
        <f t="shared" si="1"/>
        <v>1.1614649855726635E-2</v>
      </c>
      <c r="H29" s="17">
        <f t="shared" si="3"/>
        <v>0.15021645261892375</v>
      </c>
      <c r="I29" s="5">
        <f t="shared" si="4"/>
        <v>619.48232265446234</v>
      </c>
    </row>
    <row r="30" spans="2:9" ht="17.100000000000001" customHeight="1">
      <c r="B30" s="37" t="s">
        <v>32</v>
      </c>
      <c r="C30" s="4">
        <v>3056</v>
      </c>
      <c r="D30" s="17">
        <f t="shared" si="0"/>
        <v>5.2887527473478357E-2</v>
      </c>
      <c r="E30" s="18">
        <f t="shared" si="2"/>
        <v>0.74658636623228281</v>
      </c>
      <c r="F30" s="33">
        <v>1.9449388700000001</v>
      </c>
      <c r="G30" s="17">
        <f t="shared" si="1"/>
        <v>2.0861317424503631E-2</v>
      </c>
      <c r="H30" s="17">
        <f t="shared" si="3"/>
        <v>0.17107777004342739</v>
      </c>
      <c r="I30" s="5">
        <f t="shared" si="4"/>
        <v>636.43287630890052</v>
      </c>
    </row>
    <row r="31" spans="2:9" ht="17.100000000000001" customHeight="1">
      <c r="B31" s="37" t="s">
        <v>33</v>
      </c>
      <c r="C31" s="4">
        <v>2567</v>
      </c>
      <c r="D31" s="17">
        <f t="shared" si="0"/>
        <v>4.4424830832597823E-2</v>
      </c>
      <c r="E31" s="18">
        <f t="shared" si="2"/>
        <v>0.79101119706488066</v>
      </c>
      <c r="F31" s="33">
        <v>2.3153450699999998</v>
      </c>
      <c r="G31" s="17">
        <f t="shared" si="1"/>
        <v>2.4834275872397765E-2</v>
      </c>
      <c r="H31" s="17">
        <f t="shared" si="3"/>
        <v>0.19591204591582514</v>
      </c>
      <c r="I31" s="5">
        <f t="shared" si="4"/>
        <v>901.96535644721462</v>
      </c>
    </row>
    <row r="32" spans="2:9" ht="17.100000000000001" customHeight="1">
      <c r="B32" s="38" t="s">
        <v>34</v>
      </c>
      <c r="C32" s="6">
        <v>2026</v>
      </c>
      <c r="D32" s="19">
        <f t="shared" si="0"/>
        <v>3.5062215530519358E-2</v>
      </c>
      <c r="E32" s="20">
        <f t="shared" si="2"/>
        <v>0.82607341259540001</v>
      </c>
      <c r="F32" s="31">
        <v>2.1018980699999998</v>
      </c>
      <c r="G32" s="19">
        <f t="shared" si="1"/>
        <v>2.2544853984136554E-2</v>
      </c>
      <c r="H32" s="19">
        <f t="shared" si="3"/>
        <v>0.2184568998999617</v>
      </c>
      <c r="I32" s="7">
        <f t="shared" si="4"/>
        <v>1037.462028627838</v>
      </c>
    </row>
    <row r="33" spans="2:9" ht="17.100000000000001" customHeight="1">
      <c r="B33" s="39" t="s">
        <v>35</v>
      </c>
      <c r="C33" s="8">
        <v>1501</v>
      </c>
      <c r="D33" s="21">
        <f t="shared" si="0"/>
        <v>2.5976498278040255E-2</v>
      </c>
      <c r="E33" s="22">
        <f t="shared" si="2"/>
        <v>0.85204991087344029</v>
      </c>
      <c r="F33" s="32">
        <v>1.7778541000000001</v>
      </c>
      <c r="G33" s="21">
        <f t="shared" si="1"/>
        <v>1.9069174505497555E-2</v>
      </c>
      <c r="H33" s="21">
        <f t="shared" si="3"/>
        <v>0.23752607440545925</v>
      </c>
      <c r="I33" s="5">
        <f t="shared" si="4"/>
        <v>1184.4464357095271</v>
      </c>
    </row>
    <row r="34" spans="2:9" ht="17.100000000000001" customHeight="1">
      <c r="B34" s="37" t="s">
        <v>36</v>
      </c>
      <c r="C34" s="4">
        <v>1192</v>
      </c>
      <c r="D34" s="17">
        <f t="shared" si="0"/>
        <v>2.0628904695152554E-2</v>
      </c>
      <c r="E34" s="18">
        <f t="shared" si="2"/>
        <v>0.87267881556859284</v>
      </c>
      <c r="F34" s="33">
        <v>2.0665936899999999</v>
      </c>
      <c r="G34" s="17">
        <f t="shared" si="1"/>
        <v>2.2166180963089217E-2</v>
      </c>
      <c r="H34" s="17">
        <f t="shared" si="3"/>
        <v>0.25969225536854845</v>
      </c>
      <c r="I34" s="5">
        <f t="shared" si="4"/>
        <v>1733.7195385906041</v>
      </c>
    </row>
    <row r="35" spans="2:9" ht="17.100000000000001" customHeight="1">
      <c r="B35" s="37" t="s">
        <v>37</v>
      </c>
      <c r="C35" s="4">
        <v>962</v>
      </c>
      <c r="D35" s="17">
        <f t="shared" si="0"/>
        <v>1.6648495232161709E-2</v>
      </c>
      <c r="E35" s="18">
        <f t="shared" si="2"/>
        <v>0.88932731080075456</v>
      </c>
      <c r="F35" s="33">
        <v>1.50384948</v>
      </c>
      <c r="G35" s="17">
        <f t="shared" si="1"/>
        <v>1.613021460204285E-2</v>
      </c>
      <c r="H35" s="17">
        <f t="shared" si="3"/>
        <v>0.27582246997059129</v>
      </c>
      <c r="I35" s="5">
        <f t="shared" si="4"/>
        <v>1563.2530977130978</v>
      </c>
    </row>
    <row r="36" spans="2:9" ht="17.100000000000001" customHeight="1">
      <c r="B36" s="37" t="s">
        <v>38</v>
      </c>
      <c r="C36" s="4">
        <v>781</v>
      </c>
      <c r="D36" s="17">
        <f t="shared" si="0"/>
        <v>1.3516086046068913E-2</v>
      </c>
      <c r="E36" s="18">
        <f t="shared" si="2"/>
        <v>0.90284339684682346</v>
      </c>
      <c r="F36" s="33">
        <v>1.47732274</v>
      </c>
      <c r="G36" s="17">
        <f t="shared" si="1"/>
        <v>1.5845690110341332E-2</v>
      </c>
      <c r="H36" s="17">
        <f t="shared" si="3"/>
        <v>0.2916681600809326</v>
      </c>
      <c r="I36" s="5">
        <f t="shared" si="4"/>
        <v>1891.5784122919333</v>
      </c>
    </row>
    <row r="37" spans="2:9" ht="17.100000000000001" customHeight="1">
      <c r="B37" s="37" t="s">
        <v>39</v>
      </c>
      <c r="C37" s="4">
        <v>695</v>
      </c>
      <c r="D37" s="17">
        <f t="shared" si="0"/>
        <v>1.2027759029472337E-2</v>
      </c>
      <c r="E37" s="18">
        <f t="shared" si="2"/>
        <v>0.91487115587629575</v>
      </c>
      <c r="F37" s="33">
        <v>1.4865250300000001</v>
      </c>
      <c r="G37" s="17">
        <f t="shared" si="1"/>
        <v>1.5944393414431469E-2</v>
      </c>
      <c r="H37" s="17">
        <f t="shared" si="3"/>
        <v>0.30761255349536409</v>
      </c>
      <c r="I37" s="5">
        <f t="shared" si="4"/>
        <v>2138.8849352517987</v>
      </c>
    </row>
    <row r="38" spans="2:9" ht="17.100000000000001" customHeight="1">
      <c r="B38" s="38" t="s">
        <v>40</v>
      </c>
      <c r="C38" s="6">
        <v>592</v>
      </c>
      <c r="D38" s="19">
        <f t="shared" si="0"/>
        <v>1.0245227835176436E-2</v>
      </c>
      <c r="E38" s="20">
        <f t="shared" si="2"/>
        <v>0.9251163837114722</v>
      </c>
      <c r="F38" s="31">
        <v>1.4709818400000001</v>
      </c>
      <c r="G38" s="19">
        <f t="shared" si="1"/>
        <v>1.5777677932839303E-2</v>
      </c>
      <c r="H38" s="19">
        <f t="shared" si="3"/>
        <v>0.32339023142820339</v>
      </c>
      <c r="I38" s="5">
        <f t="shared" si="4"/>
        <v>2484.7666216216217</v>
      </c>
    </row>
    <row r="39" spans="2:9" ht="17.100000000000001" customHeight="1">
      <c r="B39" s="39" t="s">
        <v>41</v>
      </c>
      <c r="C39" s="8">
        <v>483</v>
      </c>
      <c r="D39" s="21">
        <f t="shared" si="0"/>
        <v>8.3588598722807751E-3</v>
      </c>
      <c r="E39" s="22">
        <f t="shared" si="2"/>
        <v>0.933475243583753</v>
      </c>
      <c r="F39" s="32">
        <v>1.35202146</v>
      </c>
      <c r="G39" s="21">
        <f t="shared" si="1"/>
        <v>1.4501714823459123E-2</v>
      </c>
      <c r="H39" s="21">
        <f t="shared" si="3"/>
        <v>0.33789194625166252</v>
      </c>
      <c r="I39" s="9">
        <f t="shared" si="4"/>
        <v>2799.2162732919255</v>
      </c>
    </row>
    <row r="40" spans="2:9" ht="17.100000000000001" customHeight="1">
      <c r="B40" s="37" t="s">
        <v>42</v>
      </c>
      <c r="C40" s="4">
        <v>800</v>
      </c>
      <c r="D40" s="17">
        <f t="shared" si="0"/>
        <v>1.3844902479968156E-2</v>
      </c>
      <c r="E40" s="18">
        <f t="shared" si="2"/>
        <v>0.94732014606372117</v>
      </c>
      <c r="F40" s="33">
        <v>1.8893477599999999</v>
      </c>
      <c r="G40" s="17">
        <f t="shared" si="1"/>
        <v>2.0265049948143047E-2</v>
      </c>
      <c r="H40" s="17">
        <f t="shared" si="3"/>
        <v>0.35815699619980557</v>
      </c>
      <c r="I40" s="5">
        <f t="shared" si="4"/>
        <v>2361.6846999999998</v>
      </c>
    </row>
    <row r="41" spans="2:9" ht="17.100000000000001" customHeight="1">
      <c r="B41" s="37" t="s">
        <v>43</v>
      </c>
      <c r="C41" s="4">
        <v>591</v>
      </c>
      <c r="D41" s="17">
        <f t="shared" si="0"/>
        <v>1.0227921707076476E-2</v>
      </c>
      <c r="E41" s="18">
        <f t="shared" si="2"/>
        <v>0.9575480677707976</v>
      </c>
      <c r="F41" s="33">
        <v>2.0917956599999998</v>
      </c>
      <c r="G41" s="17">
        <f t="shared" si="1"/>
        <v>2.243649603776959E-2</v>
      </c>
      <c r="H41" s="17">
        <f t="shared" si="3"/>
        <v>0.38059349223757516</v>
      </c>
      <c r="I41" s="5">
        <f t="shared" si="4"/>
        <v>3539.4173604060911</v>
      </c>
    </row>
    <row r="42" spans="2:9" ht="17.100000000000001" customHeight="1">
      <c r="B42" s="37" t="s">
        <v>44</v>
      </c>
      <c r="C42" s="4">
        <v>427</v>
      </c>
      <c r="D42" s="17">
        <f t="shared" si="0"/>
        <v>7.389716698683004E-3</v>
      </c>
      <c r="E42" s="18">
        <f t="shared" si="2"/>
        <v>0.96493778446948064</v>
      </c>
      <c r="F42" s="33">
        <v>1.84820264</v>
      </c>
      <c r="G42" s="17">
        <f t="shared" si="1"/>
        <v>1.9823729440836158E-2</v>
      </c>
      <c r="H42" s="17">
        <f t="shared" si="3"/>
        <v>0.40041722167841132</v>
      </c>
      <c r="I42" s="5">
        <f t="shared" si="4"/>
        <v>4328.3434192037466</v>
      </c>
    </row>
    <row r="43" spans="2:9" ht="17.100000000000001" customHeight="1">
      <c r="B43" s="37" t="s">
        <v>45</v>
      </c>
      <c r="C43" s="4">
        <v>362</v>
      </c>
      <c r="D43" s="17">
        <f t="shared" si="0"/>
        <v>6.2648183721855906E-3</v>
      </c>
      <c r="E43" s="18">
        <f t="shared" si="2"/>
        <v>0.97120260284166626</v>
      </c>
      <c r="F43" s="33">
        <v>1.2641050700000001</v>
      </c>
      <c r="G43" s="17">
        <f t="shared" si="1"/>
        <v>1.3558728004235106E-2</v>
      </c>
      <c r="H43" s="17">
        <f t="shared" si="3"/>
        <v>0.41397594968264645</v>
      </c>
      <c r="I43" s="5">
        <f t="shared" si="4"/>
        <v>3492.0029558011051</v>
      </c>
    </row>
    <row r="44" spans="2:9" ht="17.100000000000001" customHeight="1">
      <c r="B44" s="38" t="s">
        <v>46</v>
      </c>
      <c r="C44" s="6">
        <v>265</v>
      </c>
      <c r="D44" s="19">
        <f t="shared" si="0"/>
        <v>4.586123946489452E-3</v>
      </c>
      <c r="E44" s="20">
        <f t="shared" si="2"/>
        <v>0.97578872678815576</v>
      </c>
      <c r="F44" s="31">
        <v>1.56156519</v>
      </c>
      <c r="G44" s="19">
        <f t="shared" si="1"/>
        <v>1.6749270432157758E-2</v>
      </c>
      <c r="H44" s="19">
        <f t="shared" si="3"/>
        <v>0.43072522011480419</v>
      </c>
      <c r="I44" s="7">
        <f t="shared" si="4"/>
        <v>5892.6988301886786</v>
      </c>
    </row>
    <row r="45" spans="2:9" ht="17.100000000000001" customHeight="1">
      <c r="B45" s="39" t="s">
        <v>47</v>
      </c>
      <c r="C45" s="8">
        <v>214</v>
      </c>
      <c r="D45" s="21">
        <f t="shared" si="0"/>
        <v>3.7035114133914821E-3</v>
      </c>
      <c r="E45" s="22">
        <f t="shared" si="2"/>
        <v>0.97949223820154729</v>
      </c>
      <c r="F45" s="32">
        <v>1.48153421</v>
      </c>
      <c r="G45" s="21">
        <f t="shared" si="1"/>
        <v>1.589086212774966E-2</v>
      </c>
      <c r="H45" s="21">
        <f t="shared" si="3"/>
        <v>0.44661608224255384</v>
      </c>
      <c r="I45" s="9">
        <f t="shared" si="4"/>
        <v>6923.0570560747665</v>
      </c>
    </row>
    <row r="46" spans="2:9" ht="17.100000000000001" customHeight="1">
      <c r="B46" s="37" t="s">
        <v>48</v>
      </c>
      <c r="C46" s="4">
        <v>489</v>
      </c>
      <c r="D46" s="17">
        <f t="shared" si="0"/>
        <v>8.4626966408805366E-3</v>
      </c>
      <c r="E46" s="18">
        <f t="shared" si="2"/>
        <v>0.9879549348424278</v>
      </c>
      <c r="F46" s="33">
        <v>4.1605878000000001</v>
      </c>
      <c r="G46" s="17">
        <f t="shared" si="1"/>
        <v>4.4626257466033999E-2</v>
      </c>
      <c r="H46" s="17">
        <f t="shared" si="3"/>
        <v>0.49124233970858783</v>
      </c>
      <c r="I46" s="5">
        <f t="shared" si="4"/>
        <v>8508.3595092024552</v>
      </c>
    </row>
    <row r="47" spans="2:9" ht="17.100000000000001" customHeight="1">
      <c r="B47" s="37" t="s">
        <v>49</v>
      </c>
      <c r="C47" s="4">
        <v>232</v>
      </c>
      <c r="D47" s="17">
        <f t="shared" si="0"/>
        <v>4.0150217191907657E-3</v>
      </c>
      <c r="E47" s="18">
        <f t="shared" si="2"/>
        <v>0.99196995656161857</v>
      </c>
      <c r="F47" s="33">
        <v>3.7588675400000002</v>
      </c>
      <c r="G47" s="17">
        <f t="shared" si="1"/>
        <v>4.0317425970618347E-2</v>
      </c>
      <c r="H47" s="17">
        <f t="shared" si="3"/>
        <v>0.53155976567920615</v>
      </c>
      <c r="I47" s="5">
        <f t="shared" si="4"/>
        <v>16202.01525862069</v>
      </c>
    </row>
    <row r="48" spans="2:9" ht="17.100000000000001" customHeight="1">
      <c r="B48" s="37" t="s">
        <v>50</v>
      </c>
      <c r="C48" s="4">
        <v>121</v>
      </c>
      <c r="D48" s="17">
        <f t="shared" si="0"/>
        <v>2.0940415000951836E-3</v>
      </c>
      <c r="E48" s="18">
        <f t="shared" si="2"/>
        <v>0.99406399806171375</v>
      </c>
      <c r="F48" s="33">
        <v>2.1900165499999997</v>
      </c>
      <c r="G48" s="17">
        <f t="shared" si="1"/>
        <v>2.3490008410632628E-2</v>
      </c>
      <c r="H48" s="17">
        <f t="shared" si="3"/>
        <v>0.5550497740898388</v>
      </c>
      <c r="I48" s="5">
        <f t="shared" si="4"/>
        <v>18099.310330578512</v>
      </c>
    </row>
    <row r="49" spans="2:9" ht="17.100000000000001" customHeight="1">
      <c r="B49" s="37" t="s">
        <v>51</v>
      </c>
      <c r="C49" s="4">
        <v>87</v>
      </c>
      <c r="D49" s="17">
        <f t="shared" si="0"/>
        <v>1.505633144696537E-3</v>
      </c>
      <c r="E49" s="18">
        <f t="shared" si="2"/>
        <v>0.99556963120641029</v>
      </c>
      <c r="F49" s="33">
        <v>2.5104414900000003</v>
      </c>
      <c r="G49" s="17">
        <f t="shared" si="1"/>
        <v>2.6926870353788476E-2</v>
      </c>
      <c r="H49" s="17">
        <f t="shared" si="3"/>
        <v>0.58197664444362729</v>
      </c>
      <c r="I49" s="5">
        <f t="shared" si="4"/>
        <v>28855.64931034483</v>
      </c>
    </row>
    <row r="50" spans="2:9" ht="17.100000000000001" customHeight="1">
      <c r="B50" s="38" t="s">
        <v>52</v>
      </c>
      <c r="C50" s="6">
        <v>56</v>
      </c>
      <c r="D50" s="19">
        <f t="shared" si="0"/>
        <v>9.6914317359777092E-4</v>
      </c>
      <c r="E50" s="20">
        <f t="shared" si="2"/>
        <v>0.99653877438000804</v>
      </c>
      <c r="F50" s="31">
        <v>1.42546883</v>
      </c>
      <c r="G50" s="19">
        <f t="shared" si="1"/>
        <v>1.5289507654996789E-2</v>
      </c>
      <c r="H50" s="19">
        <f t="shared" si="3"/>
        <v>0.5972661520986241</v>
      </c>
      <c r="I50" s="7">
        <f t="shared" si="4"/>
        <v>25454.800535714287</v>
      </c>
    </row>
    <row r="51" spans="2:9" ht="17.100000000000001" customHeight="1">
      <c r="B51" s="37" t="s">
        <v>53</v>
      </c>
      <c r="C51" s="4">
        <v>49</v>
      </c>
      <c r="D51" s="17">
        <f t="shared" si="0"/>
        <v>8.4800027689804964E-4</v>
      </c>
      <c r="E51" s="18">
        <f t="shared" si="2"/>
        <v>0.99738677465690606</v>
      </c>
      <c r="F51" s="33">
        <v>1.9330341000000002</v>
      </c>
      <c r="G51" s="17">
        <f t="shared" si="1"/>
        <v>2.0733627454568634E-2</v>
      </c>
      <c r="H51" s="17">
        <f t="shared" si="3"/>
        <v>0.61799977955319274</v>
      </c>
      <c r="I51" s="5">
        <f t="shared" si="4"/>
        <v>39449.675510204084</v>
      </c>
    </row>
    <row r="52" spans="2:9" ht="17.100000000000001" customHeight="1">
      <c r="B52" s="37" t="s">
        <v>54</v>
      </c>
      <c r="C52" s="4">
        <v>83</v>
      </c>
      <c r="D52" s="17">
        <f t="shared" si="0"/>
        <v>1.4364086322966963E-3</v>
      </c>
      <c r="E52" s="18">
        <f t="shared" si="2"/>
        <v>0.99882318328920272</v>
      </c>
      <c r="F52" s="33">
        <v>5.2977219800000004</v>
      </c>
      <c r="G52" s="17">
        <f t="shared" si="1"/>
        <v>5.682310202970537E-2</v>
      </c>
      <c r="H52" s="17">
        <f t="shared" si="3"/>
        <v>0.67482288158289816</v>
      </c>
      <c r="I52" s="5">
        <f t="shared" si="4"/>
        <v>63827.975662650606</v>
      </c>
    </row>
    <row r="53" spans="2:9" ht="17.100000000000001" customHeight="1">
      <c r="B53" s="37" t="s">
        <v>55</v>
      </c>
      <c r="C53" s="4">
        <v>28</v>
      </c>
      <c r="D53" s="17">
        <f t="shared" si="0"/>
        <v>4.8457158679888546E-4</v>
      </c>
      <c r="E53" s="18">
        <f t="shared" si="2"/>
        <v>0.99930775487600165</v>
      </c>
      <c r="F53" s="33">
        <v>3.8530920000000002</v>
      </c>
      <c r="G53" s="17">
        <f t="shared" si="1"/>
        <v>4.1328072834399952E-2</v>
      </c>
      <c r="H53" s="17">
        <f t="shared" si="3"/>
        <v>0.71615095441729815</v>
      </c>
      <c r="I53" s="5">
        <f t="shared" si="4"/>
        <v>137610.42857142858</v>
      </c>
    </row>
    <row r="54" spans="2:9" ht="17.100000000000001" customHeight="1">
      <c r="B54" s="37" t="s">
        <v>56</v>
      </c>
      <c r="C54" s="4">
        <v>13</v>
      </c>
      <c r="D54" s="17">
        <f t="shared" si="0"/>
        <v>2.2497966529948254E-4</v>
      </c>
      <c r="E54" s="18">
        <f t="shared" si="2"/>
        <v>0.99953273454130109</v>
      </c>
      <c r="F54" s="33">
        <v>2.16927366</v>
      </c>
      <c r="G54" s="17">
        <f t="shared" si="1"/>
        <v>2.3267521205884871E-2</v>
      </c>
      <c r="H54" s="17">
        <f t="shared" si="3"/>
        <v>0.73941847562318297</v>
      </c>
      <c r="I54" s="5">
        <f t="shared" si="4"/>
        <v>166867.20461538463</v>
      </c>
    </row>
    <row r="55" spans="2:9" ht="17.100000000000001" customHeight="1" thickBot="1">
      <c r="B55" s="40" t="s">
        <v>57</v>
      </c>
      <c r="C55" s="10">
        <v>27</v>
      </c>
      <c r="D55" s="23">
        <f t="shared" si="0"/>
        <v>4.6726545869892527E-4</v>
      </c>
      <c r="E55" s="18">
        <f t="shared" si="2"/>
        <v>1</v>
      </c>
      <c r="F55" s="34">
        <v>24.294493260000003</v>
      </c>
      <c r="G55" s="23">
        <f t="shared" si="1"/>
        <v>0.26058152437681709</v>
      </c>
      <c r="H55" s="17">
        <f t="shared" si="3"/>
        <v>1</v>
      </c>
      <c r="I55" s="5">
        <f t="shared" si="4"/>
        <v>899796.04666666675</v>
      </c>
    </row>
    <row r="56" spans="2:9" ht="17.100000000000001" customHeight="1" thickTop="1" thickBot="1">
      <c r="B56" s="11" t="s">
        <v>8</v>
      </c>
      <c r="C56" s="12">
        <v>57783</v>
      </c>
      <c r="D56" s="25">
        <f t="shared" si="0"/>
        <v>1</v>
      </c>
      <c r="E56" s="24"/>
      <c r="F56" s="35">
        <v>93.231833370000004</v>
      </c>
      <c r="G56" s="25">
        <f t="shared" si="1"/>
        <v>1</v>
      </c>
      <c r="H56" s="24"/>
      <c r="I56" s="13">
        <f>F56*10^6/C56</f>
        <v>1613.4820512953638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ignoredErrors>
    <ignoredError sqref="D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III.C.4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2019-06-20T11:35:23Z</dcterms:modified>
</cp:coreProperties>
</file>