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6" sheetId="121" r:id="rId1"/>
  </sheets>
  <definedNames>
    <definedName name="_xlnm.Print_Area" localSheetId="0">III.C.6!$B$2:$H$55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G10" i="121" s="1"/>
  <c r="D11" i="121"/>
  <c r="G11" i="121" s="1"/>
  <c r="D12" i="121"/>
  <c r="G12" i="121" s="1"/>
  <c r="D13" i="121"/>
  <c r="G13" i="121" s="1"/>
  <c r="D14" i="121"/>
  <c r="G14" i="121" s="1"/>
  <c r="D15" i="121"/>
  <c r="G15" i="121" s="1"/>
  <c r="D16" i="121"/>
  <c r="G16" i="121" s="1"/>
  <c r="D17" i="121"/>
  <c r="G17" i="121" s="1"/>
  <c r="D18" i="121"/>
  <c r="G18" i="121" s="1"/>
  <c r="D19" i="121"/>
  <c r="G19" i="121" s="1"/>
  <c r="D20" i="121"/>
  <c r="G20" i="121" s="1"/>
  <c r="D21" i="121"/>
  <c r="G21" i="121" s="1"/>
  <c r="D22" i="121"/>
  <c r="G22" i="121" s="1"/>
  <c r="D23" i="121"/>
  <c r="G23" i="121" s="1"/>
  <c r="D24" i="121"/>
  <c r="G24" i="121" s="1"/>
  <c r="D25" i="121"/>
  <c r="G25" i="121" s="1"/>
  <c r="D26" i="121"/>
  <c r="G26" i="121" s="1"/>
  <c r="D27" i="121"/>
  <c r="G27" i="121" s="1"/>
  <c r="D28" i="121"/>
  <c r="G28" i="121" s="1"/>
  <c r="D29" i="121"/>
  <c r="G29" i="121" s="1"/>
  <c r="D30" i="121"/>
  <c r="D31" i="121"/>
  <c r="D32" i="121"/>
  <c r="D33" i="121"/>
  <c r="G33" i="121" s="1"/>
  <c r="D34" i="121"/>
  <c r="D35" i="121"/>
  <c r="G35" i="121" s="1"/>
  <c r="D36" i="121"/>
  <c r="D37" i="121"/>
  <c r="G37" i="121" s="1"/>
  <c r="D38" i="121"/>
  <c r="D39" i="121"/>
  <c r="G39" i="121" s="1"/>
  <c r="D40" i="121"/>
  <c r="D41" i="121"/>
  <c r="G41" i="121" s="1"/>
  <c r="D42" i="121"/>
  <c r="D43" i="121"/>
  <c r="G43" i="121" s="1"/>
  <c r="D44" i="121"/>
  <c r="D45" i="121"/>
  <c r="G45" i="121" s="1"/>
  <c r="D46" i="121"/>
  <c r="D47" i="121"/>
  <c r="G47" i="121" s="1"/>
  <c r="D48" i="121"/>
  <c r="D49" i="121"/>
  <c r="G49" i="121" s="1"/>
  <c r="D50" i="121"/>
  <c r="D51" i="121"/>
  <c r="G51" i="121" s="1"/>
  <c r="D52" i="121"/>
  <c r="D53" i="121"/>
  <c r="G53" i="121" s="1"/>
  <c r="D7" i="121"/>
  <c r="G7" i="121" s="1"/>
  <c r="G54" i="121"/>
  <c r="G31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4" i="121" l="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<sst xmlns="http://schemas.openxmlformats.org/spreadsheetml/2006/main" count="60" uniqueCount="58">
  <si>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</si>
  <si>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</si>
  <si>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</si>
  <si>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</si>
  <si>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</si>
  <si>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</si>
  <si>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</si>
  <si>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</si>
  <si>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</si>
  <si>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</si>
  <si>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</si>
  <si>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</si>
  <si>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</si>
  <si>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</si>
  <si>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</si>
  <si>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</si>
  <si>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</si>
  <si>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</si>
  <si>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</si>
  <si>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</si>
  <si>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</si>
  <si>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</si>
  <si>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</si>
  <si>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</si>
  <si>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</si>
  <si>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</si>
  <si>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</si>
  <si>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</si>
  <si>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</si>
  <si>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</si>
  <si>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</si>
  <si>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</si>
  <si>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</si>
  <si>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</si>
  <si>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</si>
  <si>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</si>
  <si>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</si>
  <si>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</si>
  <si>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</si>
  <si>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</si>
  <si>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</si>
  <si>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</si>
  <si>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</si>
  <si>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</si>
  <si>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</si>
  <si>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</si>
  <si>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</si>
  <si>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</si>
  <si>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</si>
  <si>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</si>
  <si>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</si>
  <si>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Importe (millones euros)</t>
  </si>
  <si>
    <t xml:space="preserve">III.C.6. DEDUCCIONES GENERALES </t>
  </si>
  <si>
    <t>Inversión vivienda habitual (régimen transitorio)</t>
  </si>
  <si>
    <t>Proporción respecto al importe total de cada deducción</t>
  </si>
  <si>
    <t>IRPF  2015.  TRIBUTACIÓN CONJUNTA MONOPARENTAL. HOMBRES</t>
  </si>
  <si>
    <t>Resto deducciones</t>
  </si>
  <si>
    <t xml:space="preserve">Resto deducciones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</si>
</sst>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55468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52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51</v>
      </c>
      <c r="D5" s="45"/>
      <c r="E5" s="46"/>
      <c r="F5" s="56" t="s">
        <v>54</v>
      </c>
      <c r="G5" s="57"/>
      <c r="H5" s="58"/>
    </row>
    <row r="6" spans="2:8" ht="60" customHeight="1">
      <c r="B6" s="47" t="s">
        <v>50</v>
      </c>
      <c r="C6" s="48" t="s">
        <v>53</v>
      </c>
      <c r="D6" s="48" t="s">
        <v>56</v>
      </c>
      <c r="E6" s="48" t="s">
        <v>49</v>
      </c>
      <c r="F6" s="48" t="s">
        <v>53</v>
      </c>
      <c r="G6" s="48" t="s">
        <v>57</v>
      </c>
      <c r="H6" s="49" t="s">
        <v>49</v>
      </c>
    </row>
    <row r="7" spans="2:8" ht="16.899999999999999" customHeight="1">
      <c r="B7" s="41" t="s">
        <v>1</v>
      </c>
      <c r="C7" s="30">
        <v>0</v>
      </c>
      <c r="D7" s="24">
        <f>E7-C7</f>
        <v>0.26894477999999999</v>
      </c>
      <c r="E7" s="25">
        <v>0.26894477999999999</v>
      </c>
      <c r="F7" s="17">
        <f t="shared" ref="F7:F22" si="0">C7/C$54</f>
        <v>0</v>
      </c>
      <c r="G7" s="18">
        <f t="shared" ref="G7:G22" si="1">D7/D$54</f>
        <v>1.4049118280778799E-2</v>
      </c>
      <c r="H7" s="19">
        <f t="shared" ref="H7:H22" si="2">E7/E$54</f>
        <v>6.2913940975169065E-3</v>
      </c>
    </row>
    <row r="8" spans="2:8" ht="16.899999999999999" customHeight="1">
      <c r="B8" s="35" t="s">
        <v>2</v>
      </c>
      <c r="C8" s="30">
        <v>0</v>
      </c>
      <c r="D8" s="25">
        <f t="shared" ref="D8:D54" si="3">E8-C8</f>
        <v>0.49631300000000006</v>
      </c>
      <c r="E8" s="25">
        <v>0.49631300000000006</v>
      </c>
      <c r="F8" s="8">
        <f t="shared" si="0"/>
        <v>0</v>
      </c>
      <c r="G8" s="9">
        <f t="shared" si="1"/>
        <v>2.5926363178672474E-2</v>
      </c>
      <c r="H8" s="20">
        <f t="shared" si="2"/>
        <v>1.1610192541089323E-2</v>
      </c>
    </row>
    <row r="9" spans="2:8" ht="16.899999999999999" customHeight="1">
      <c r="B9" s="36" t="s">
        <v>3</v>
      </c>
      <c r="C9" s="30">
        <v>0</v>
      </c>
      <c r="D9" s="25">
        <f t="shared" si="3"/>
        <v>0.32026432999999999</v>
      </c>
      <c r="E9" s="25">
        <v>0.32026432999999999</v>
      </c>
      <c r="F9" s="8">
        <f t="shared" si="0"/>
        <v>0</v>
      </c>
      <c r="G9" s="9">
        <f t="shared" si="1"/>
        <v>1.672994528201802E-2</v>
      </c>
      <c r="H9" s="20">
        <f t="shared" si="2"/>
        <v>7.4919063883939546E-3</v>
      </c>
    </row>
    <row r="10" spans="2:8" ht="16.899999999999999" customHeight="1">
      <c r="B10" s="36" t="s">
        <v>4</v>
      </c>
      <c r="C10" s="30">
        <v>0</v>
      </c>
      <c r="D10" s="25">
        <f t="shared" si="3"/>
        <v>0.35357022000000005</v>
      </c>
      <c r="E10" s="25">
        <v>0.35357022000000005</v>
      </c>
      <c r="F10" s="8">
        <f t="shared" si="0"/>
        <v>0</v>
      </c>
      <c r="G10" s="9">
        <f t="shared" si="1"/>
        <v>1.8469775993945607E-2</v>
      </c>
      <c r="H10" s="20">
        <f t="shared" si="2"/>
        <v>8.2710272166864676E-3</v>
      </c>
    </row>
    <row r="11" spans="2:8" ht="16.899999999999999" customHeight="1">
      <c r="B11" s="36" t="s">
        <v>5</v>
      </c>
      <c r="C11" s="30">
        <v>0</v>
      </c>
      <c r="D11" s="25">
        <f t="shared" si="3"/>
        <v>0.36679714999999996</v>
      </c>
      <c r="E11" s="25">
        <v>0.36679714999999996</v>
      </c>
      <c r="F11" s="8">
        <f t="shared" si="0"/>
        <v>0</v>
      </c>
      <c r="G11" s="9">
        <f t="shared" si="1"/>
        <v>1.9160723422118706E-2</v>
      </c>
      <c r="H11" s="20">
        <f t="shared" si="2"/>
        <v>8.5804432586348133E-3</v>
      </c>
    </row>
    <row r="12" spans="2:8" ht="16.899999999999999" customHeight="1">
      <c r="B12" s="37" t="s">
        <v>6</v>
      </c>
      <c r="C12" s="30">
        <v>3.2754389999999994E-2</v>
      </c>
      <c r="D12" s="25">
        <f t="shared" si="3"/>
        <v>0.23712973000000001</v>
      </c>
      <c r="E12" s="25">
        <v>0.26988412000000001</v>
      </c>
      <c r="F12" s="8">
        <f t="shared" si="0"/>
        <v>1.3876119174706162E-3</v>
      </c>
      <c r="G12" s="9">
        <f t="shared" si="1"/>
        <v>1.2387165962689966E-2</v>
      </c>
      <c r="H12" s="20">
        <f t="shared" si="2"/>
        <v>6.3133679693710525E-3</v>
      </c>
    </row>
    <row r="13" spans="2:8" ht="16.899999999999999" customHeight="1">
      <c r="B13" s="36" t="s">
        <v>7</v>
      </c>
      <c r="C13" s="29">
        <v>0.11272950000000001</v>
      </c>
      <c r="D13" s="27">
        <f t="shared" si="3"/>
        <v>0.28802636000000004</v>
      </c>
      <c r="E13" s="27">
        <v>0.40075586000000002</v>
      </c>
      <c r="F13" s="10">
        <f t="shared" si="0"/>
        <v>4.7756895381200464E-3</v>
      </c>
      <c r="G13" s="11">
        <f t="shared" si="1"/>
        <v>1.5045900499062209E-2</v>
      </c>
      <c r="H13" s="21">
        <f t="shared" si="2"/>
        <v>9.374835429597524E-3</v>
      </c>
    </row>
    <row r="14" spans="2:8" ht="16.899999999999999" customHeight="1">
      <c r="B14" s="36" t="s">
        <v>8</v>
      </c>
      <c r="C14" s="30">
        <v>0.23694789999999999</v>
      </c>
      <c r="D14" s="25">
        <f t="shared" si="3"/>
        <v>0.35144723</v>
      </c>
      <c r="E14" s="25">
        <v>0.58839512999999999</v>
      </c>
      <c r="F14" s="8">
        <f t="shared" si="0"/>
        <v>1.0038096568418337E-2</v>
      </c>
      <c r="G14" s="9">
        <f t="shared" si="1"/>
        <v>1.8358875393387711E-2</v>
      </c>
      <c r="H14" s="20">
        <f t="shared" si="2"/>
        <v>1.3764259146021324E-2</v>
      </c>
    </row>
    <row r="15" spans="2:8" ht="16.899999999999999" customHeight="1">
      <c r="B15" s="36" t="s">
        <v>9</v>
      </c>
      <c r="C15" s="30">
        <v>0.38931996000000002</v>
      </c>
      <c r="D15" s="25">
        <f t="shared" si="3"/>
        <v>0.47570895000000002</v>
      </c>
      <c r="E15" s="25">
        <v>0.86502891000000004</v>
      </c>
      <c r="F15" s="8">
        <f t="shared" si="0"/>
        <v>1.6493209496656287E-2</v>
      </c>
      <c r="G15" s="9">
        <f t="shared" si="1"/>
        <v>2.4850050280860955E-2</v>
      </c>
      <c r="H15" s="20">
        <f t="shared" si="2"/>
        <v>2.0235521130231578E-2</v>
      </c>
    </row>
    <row r="16" spans="2:8" ht="16.899999999999999" customHeight="1">
      <c r="B16" s="36" t="s">
        <v>10</v>
      </c>
      <c r="C16" s="30">
        <v>0.92514673000000003</v>
      </c>
      <c r="D16" s="25">
        <f t="shared" si="3"/>
        <v>0.93439821000000056</v>
      </c>
      <c r="E16" s="25">
        <v>1.8595449400000006</v>
      </c>
      <c r="F16" s="8">
        <f t="shared" si="0"/>
        <v>3.9193055586044211E-2</v>
      </c>
      <c r="G16" s="9">
        <f t="shared" si="1"/>
        <v>4.8811027206544018E-2</v>
      </c>
      <c r="H16" s="20">
        <f t="shared" si="2"/>
        <v>4.3500119465354314E-2</v>
      </c>
    </row>
    <row r="17" spans="2:8" ht="16.899999999999999" customHeight="1">
      <c r="B17" s="36" t="s">
        <v>11</v>
      </c>
      <c r="C17" s="30">
        <v>1.3632028599999999</v>
      </c>
      <c r="D17" s="25">
        <f t="shared" si="3"/>
        <v>1.31304657</v>
      </c>
      <c r="E17" s="25">
        <v>2.6762494299999999</v>
      </c>
      <c r="F17" s="8">
        <f t="shared" si="0"/>
        <v>5.7750931538216047E-2</v>
      </c>
      <c r="G17" s="9">
        <f t="shared" si="1"/>
        <v>6.8590833293365641E-2</v>
      </c>
      <c r="H17" s="20">
        <f t="shared" si="2"/>
        <v>6.2605193033993756E-2</v>
      </c>
    </row>
    <row r="18" spans="2:8" ht="16.899999999999999" customHeight="1">
      <c r="B18" s="37" t="s">
        <v>12</v>
      </c>
      <c r="C18" s="28">
        <v>1.4005259200000002</v>
      </c>
      <c r="D18" s="26">
        <f t="shared" si="3"/>
        <v>1.3118886399999994</v>
      </c>
      <c r="E18" s="26">
        <v>2.7124145599999996</v>
      </c>
      <c r="F18" s="12">
        <f t="shared" si="0"/>
        <v>5.9332091280542835E-2</v>
      </c>
      <c r="G18" s="13">
        <f t="shared" si="1"/>
        <v>6.8530345428418529E-2</v>
      </c>
      <c r="H18" s="22">
        <f t="shared" si="2"/>
        <v>6.3451199732535851E-2</v>
      </c>
    </row>
    <row r="19" spans="2:8" ht="16.899999999999999" customHeight="1">
      <c r="B19" s="38" t="s">
        <v>13</v>
      </c>
      <c r="C19" s="29">
        <v>1.3203243199999999</v>
      </c>
      <c r="D19" s="27">
        <f t="shared" si="3"/>
        <v>1.2062130199999996</v>
      </c>
      <c r="E19" s="27">
        <v>2.5265373399999995</v>
      </c>
      <c r="F19" s="8">
        <f t="shared" si="0"/>
        <v>5.5934418603377674E-2</v>
      </c>
      <c r="G19" s="9">
        <f t="shared" si="1"/>
        <v>6.301006991024477E-2</v>
      </c>
      <c r="H19" s="20">
        <f t="shared" si="2"/>
        <v>5.9102995447734896E-2</v>
      </c>
    </row>
    <row r="20" spans="2:8" ht="16.899999999999999" customHeight="1">
      <c r="B20" s="36" t="s">
        <v>14</v>
      </c>
      <c r="C20" s="30">
        <v>1.2571562300000001</v>
      </c>
      <c r="D20" s="25">
        <f t="shared" si="3"/>
        <v>1.07360297</v>
      </c>
      <c r="E20" s="25">
        <v>2.3307592000000001</v>
      </c>
      <c r="F20" s="8">
        <f t="shared" si="0"/>
        <v>5.3258356112583123E-2</v>
      </c>
      <c r="G20" s="9">
        <f t="shared" si="1"/>
        <v>5.6082795554259927E-2</v>
      </c>
      <c r="H20" s="20">
        <f t="shared" si="2"/>
        <v>5.4523180087798051E-2</v>
      </c>
    </row>
    <row r="21" spans="2:8" ht="16.899999999999999" customHeight="1">
      <c r="B21" s="36" t="s">
        <v>15</v>
      </c>
      <c r="C21" s="30">
        <v>1.1901894099999999</v>
      </c>
      <c r="D21" s="25">
        <f t="shared" si="3"/>
        <v>0.91677880999999983</v>
      </c>
      <c r="E21" s="25">
        <v>2.1069682199999997</v>
      </c>
      <c r="F21" s="8">
        <f t="shared" si="0"/>
        <v>5.0421363651202832E-2</v>
      </c>
      <c r="G21" s="9">
        <f t="shared" si="1"/>
        <v>4.7890626243058634E-2</v>
      </c>
      <c r="H21" s="20">
        <f t="shared" si="2"/>
        <v>4.9288063605338245E-2</v>
      </c>
    </row>
    <row r="22" spans="2:8" ht="16.899999999999999" customHeight="1">
      <c r="B22" s="36" t="s">
        <v>16</v>
      </c>
      <c r="C22" s="30">
        <v>1.11028876</v>
      </c>
      <c r="D22" s="25">
        <f t="shared" si="3"/>
        <v>0.73479278999999997</v>
      </c>
      <c r="E22" s="25">
        <v>1.84508155</v>
      </c>
      <c r="F22" s="8">
        <f t="shared" si="0"/>
        <v>4.7036440465222311E-2</v>
      </c>
      <c r="G22" s="9">
        <f t="shared" si="1"/>
        <v>3.8384053479578434E-2</v>
      </c>
      <c r="H22" s="20">
        <f t="shared" si="2"/>
        <v>4.3161779057795224E-2</v>
      </c>
    </row>
    <row r="23" spans="2:8" ht="16.899999999999999" customHeight="1">
      <c r="B23" s="36" t="s">
        <v>17</v>
      </c>
      <c r="C23" s="30">
        <v>1.0425126800000002</v>
      </c>
      <c r="D23" s="25">
        <f t="shared" si="3"/>
        <v>0.54346431000000028</v>
      </c>
      <c r="E23" s="25">
        <v>1.5859769900000005</v>
      </c>
      <c r="F23" s="8">
        <f t="shared" ref="F23:F54" si="4">C23/C$54</f>
        <v>4.4165164391161964E-2</v>
      </c>
      <c r="G23" s="9">
        <f t="shared" ref="G23:G54" si="5">D23/D$54</f>
        <v>2.83894499553843E-2</v>
      </c>
      <c r="H23" s="20">
        <f t="shared" ref="H23:H54" si="6">E23/E$54</f>
        <v>3.7100576087342664E-2</v>
      </c>
    </row>
    <row r="24" spans="2:8" ht="16.899999999999999" customHeight="1">
      <c r="B24" s="37" t="s">
        <v>18</v>
      </c>
      <c r="C24" s="28">
        <v>1.0321557100000001</v>
      </c>
      <c r="D24" s="26">
        <f t="shared" si="3"/>
        <v>0.44223831999999974</v>
      </c>
      <c r="E24" s="26">
        <v>1.4743940299999998</v>
      </c>
      <c r="F24" s="8">
        <f t="shared" si="4"/>
        <v>4.3726400152203894E-2</v>
      </c>
      <c r="G24" s="9">
        <f t="shared" si="5"/>
        <v>2.310161389253549E-2</v>
      </c>
      <c r="H24" s="20">
        <f t="shared" si="6"/>
        <v>3.4490328824215002E-2</v>
      </c>
    </row>
    <row r="25" spans="2:8" ht="16.899999999999999" customHeight="1">
      <c r="B25" s="38" t="s">
        <v>19</v>
      </c>
      <c r="C25" s="29">
        <v>0.99932818999999995</v>
      </c>
      <c r="D25" s="27">
        <f t="shared" si="3"/>
        <v>0.46170412000000005</v>
      </c>
      <c r="E25" s="27">
        <v>1.46103231</v>
      </c>
      <c r="F25" s="10">
        <f t="shared" si="4"/>
        <v>4.2335690144384937E-2</v>
      </c>
      <c r="G25" s="11">
        <f t="shared" si="5"/>
        <v>2.4118466967839602E-2</v>
      </c>
      <c r="H25" s="21">
        <f t="shared" si="6"/>
        <v>3.4177759655403948E-2</v>
      </c>
    </row>
    <row r="26" spans="2:8" ht="16.899999999999999" customHeight="1">
      <c r="B26" s="36" t="s">
        <v>20</v>
      </c>
      <c r="C26" s="30">
        <v>0.91717336999999999</v>
      </c>
      <c r="D26" s="25">
        <f t="shared" si="3"/>
        <v>0.43460781999999987</v>
      </c>
      <c r="E26" s="25">
        <v>1.3517811899999999</v>
      </c>
      <c r="F26" s="8">
        <f t="shared" si="4"/>
        <v>3.8855270960585352E-2</v>
      </c>
      <c r="G26" s="9">
        <f t="shared" si="5"/>
        <v>2.270301237648643E-2</v>
      </c>
      <c r="H26" s="20">
        <f t="shared" si="6"/>
        <v>3.1622060855393361E-2</v>
      </c>
    </row>
    <row r="27" spans="2:8" ht="16.899999999999999" customHeight="1">
      <c r="B27" s="36" t="s">
        <v>21</v>
      </c>
      <c r="C27" s="30">
        <v>0.88568521</v>
      </c>
      <c r="D27" s="25">
        <f t="shared" si="3"/>
        <v>0.41068357000000011</v>
      </c>
      <c r="E27" s="25">
        <v>1.2963687800000001</v>
      </c>
      <c r="F27" s="8">
        <f t="shared" si="4"/>
        <v>3.7521301801787962E-2</v>
      </c>
      <c r="G27" s="9">
        <f t="shared" si="5"/>
        <v>2.1453259107324936E-2</v>
      </c>
      <c r="H27" s="20">
        <f t="shared" si="6"/>
        <v>3.0325804764447163E-2</v>
      </c>
    </row>
    <row r="28" spans="2:8" ht="16.899999999999999" customHeight="1">
      <c r="B28" s="36" t="s">
        <v>22</v>
      </c>
      <c r="C28" s="30">
        <v>1.6010135600000002</v>
      </c>
      <c r="D28" s="25">
        <f t="shared" si="3"/>
        <v>0.73817155000000012</v>
      </c>
      <c r="E28" s="25">
        <v>2.3391851100000003</v>
      </c>
      <c r="F28" s="8">
        <f t="shared" si="4"/>
        <v>6.7825579895948548E-2</v>
      </c>
      <c r="G28" s="9">
        <f t="shared" si="5"/>
        <v>3.8560552904041576E-2</v>
      </c>
      <c r="H28" s="20">
        <f t="shared" si="6"/>
        <v>5.4720286424794852E-2</v>
      </c>
    </row>
    <row r="29" spans="2:8" ht="16.899999999999999" customHeight="1">
      <c r="B29" s="36" t="s">
        <v>23</v>
      </c>
      <c r="C29" s="30">
        <v>1.32304007</v>
      </c>
      <c r="D29" s="25">
        <f t="shared" si="3"/>
        <v>0.72312649000000007</v>
      </c>
      <c r="E29" s="25">
        <v>2.0461665600000001</v>
      </c>
      <c r="F29" s="8">
        <f t="shared" si="4"/>
        <v>5.6049469045925102E-2</v>
      </c>
      <c r="G29" s="9">
        <f t="shared" si="5"/>
        <v>3.7774630130298158E-2</v>
      </c>
      <c r="H29" s="20">
        <f t="shared" si="6"/>
        <v>4.7865737413161441E-2</v>
      </c>
    </row>
    <row r="30" spans="2:8" ht="16.899999999999999" customHeight="1">
      <c r="B30" s="37" t="s">
        <v>24</v>
      </c>
      <c r="C30" s="28">
        <v>1.0527229899999999</v>
      </c>
      <c r="D30" s="26">
        <f t="shared" si="3"/>
        <v>0.62568508999999972</v>
      </c>
      <c r="E30" s="26">
        <v>1.6784080799999996</v>
      </c>
      <c r="F30" s="12">
        <f t="shared" si="4"/>
        <v>4.459771550376302E-2</v>
      </c>
      <c r="G30" s="13">
        <f t="shared" si="5"/>
        <v>3.268449321057551E-2</v>
      </c>
      <c r="H30" s="22">
        <f t="shared" si="6"/>
        <v>3.9262805873148683E-2</v>
      </c>
    </row>
    <row r="31" spans="2:8" ht="16.899999999999999" customHeight="1">
      <c r="B31" s="38" t="s">
        <v>25</v>
      </c>
      <c r="C31" s="29">
        <v>0.77913345999999994</v>
      </c>
      <c r="D31" s="27">
        <f t="shared" si="3"/>
        <v>0.44771287999999987</v>
      </c>
      <c r="E31" s="27">
        <v>1.2268463399999998</v>
      </c>
      <c r="F31" s="8">
        <f t="shared" si="4"/>
        <v>3.3007327396300641E-2</v>
      </c>
      <c r="G31" s="9">
        <f t="shared" si="5"/>
        <v>2.3387593568271237E-2</v>
      </c>
      <c r="H31" s="20">
        <f t="shared" si="6"/>
        <v>2.8699474375506445E-2</v>
      </c>
    </row>
    <row r="32" spans="2:8" ht="16.899999999999999" customHeight="1">
      <c r="B32" s="36" t="s">
        <v>26</v>
      </c>
      <c r="C32" s="30">
        <v>0.60462064999999998</v>
      </c>
      <c r="D32" s="25">
        <f t="shared" si="3"/>
        <v>0.36536759000000008</v>
      </c>
      <c r="E32" s="25">
        <v>0.96998824000000006</v>
      </c>
      <c r="F32" s="8">
        <f t="shared" si="4"/>
        <v>2.5614240396137144E-2</v>
      </c>
      <c r="G32" s="9">
        <f t="shared" si="5"/>
        <v>1.9086046168559561E-2</v>
      </c>
      <c r="H32" s="20">
        <f t="shared" si="6"/>
        <v>2.2690822583717046E-2</v>
      </c>
    </row>
    <row r="33" spans="2:8" ht="16.899999999999999" customHeight="1">
      <c r="B33" s="36" t="s">
        <v>27</v>
      </c>
      <c r="C33" s="30">
        <v>0.51530703</v>
      </c>
      <c r="D33" s="25">
        <f t="shared" si="3"/>
        <v>0.36674312999999981</v>
      </c>
      <c r="E33" s="25">
        <v>0.88205015999999981</v>
      </c>
      <c r="F33" s="8">
        <f t="shared" si="4"/>
        <v>2.1830544729558036E-2</v>
      </c>
      <c r="G33" s="9">
        <f t="shared" si="5"/>
        <v>1.915790152920251E-2</v>
      </c>
      <c r="H33" s="20">
        <f t="shared" si="6"/>
        <v>2.0633697260596922E-2</v>
      </c>
    </row>
    <row r="34" spans="2:8" ht="16.899999999999999" customHeight="1">
      <c r="B34" s="36" t="s">
        <v>28</v>
      </c>
      <c r="C34" s="30">
        <v>0.41554621999999997</v>
      </c>
      <c r="D34" s="25">
        <f t="shared" si="3"/>
        <v>0.25464525999999998</v>
      </c>
      <c r="E34" s="25">
        <v>0.67019147999999995</v>
      </c>
      <c r="F34" s="8">
        <f t="shared" si="4"/>
        <v>1.7604262730335281E-2</v>
      </c>
      <c r="G34" s="9">
        <f t="shared" si="5"/>
        <v>1.3302140972506215E-2</v>
      </c>
      <c r="H34" s="20">
        <f t="shared" si="6"/>
        <v>1.5677711690400237E-2</v>
      </c>
    </row>
    <row r="35" spans="2:8" ht="16.899999999999999" customHeight="1">
      <c r="B35" s="36" t="s">
        <v>29</v>
      </c>
      <c r="C35" s="30">
        <v>0.37977006000000002</v>
      </c>
      <c r="D35" s="25">
        <f t="shared" si="3"/>
        <v>0.21364159999999999</v>
      </c>
      <c r="E35" s="25">
        <v>0.59341166000000001</v>
      </c>
      <c r="F35" s="8">
        <f t="shared" si="4"/>
        <v>1.6088636092888041E-2</v>
      </c>
      <c r="G35" s="9">
        <f t="shared" si="5"/>
        <v>1.1160194699056184E-2</v>
      </c>
      <c r="H35" s="20">
        <f t="shared" si="6"/>
        <v>1.388161025144905E-2</v>
      </c>
    </row>
    <row r="36" spans="2:8" ht="16.899999999999999" customHeight="1">
      <c r="B36" s="37" t="s">
        <v>30</v>
      </c>
      <c r="C36" s="28">
        <v>0.33267774000000006</v>
      </c>
      <c r="D36" s="26">
        <f t="shared" si="3"/>
        <v>0.17802381999999994</v>
      </c>
      <c r="E36" s="26">
        <v>0.51070156</v>
      </c>
      <c r="F36" s="8">
        <f t="shared" si="4"/>
        <v>1.409360994667253E-2</v>
      </c>
      <c r="G36" s="9">
        <f t="shared" si="5"/>
        <v>9.2995956418119499E-3</v>
      </c>
      <c r="H36" s="20">
        <f t="shared" si="6"/>
        <v>1.1946782459122934E-2</v>
      </c>
    </row>
    <row r="37" spans="2:8" ht="16.899999999999999" customHeight="1">
      <c r="B37" s="38" t="s">
        <v>31</v>
      </c>
      <c r="C37" s="29">
        <v>0.25069141</v>
      </c>
      <c r="D37" s="27">
        <f t="shared" si="3"/>
        <v>0.19528859999999998</v>
      </c>
      <c r="E37" s="27">
        <v>0.44598000999999998</v>
      </c>
      <c r="F37" s="10">
        <f t="shared" si="4"/>
        <v>1.0620328698641998E-2</v>
      </c>
      <c r="G37" s="11">
        <f t="shared" si="5"/>
        <v>1.0201471990970408E-2</v>
      </c>
      <c r="H37" s="21">
        <f t="shared" si="6"/>
        <v>1.0432758734058831E-2</v>
      </c>
    </row>
    <row r="38" spans="2:8" ht="16.899999999999999" customHeight="1">
      <c r="B38" s="36" t="s">
        <v>32</v>
      </c>
      <c r="C38" s="30">
        <v>0.41129284999999993</v>
      </c>
      <c r="D38" s="25">
        <f t="shared" si="3"/>
        <v>0.29822669000000002</v>
      </c>
      <c r="E38" s="25">
        <v>0.70951953999999995</v>
      </c>
      <c r="F38" s="8">
        <f t="shared" si="4"/>
        <v>1.7424072322227785E-2</v>
      </c>
      <c r="G38" s="9">
        <f t="shared" si="5"/>
        <v>1.5578744611794109E-2</v>
      </c>
      <c r="H38" s="20">
        <f t="shared" si="6"/>
        <v>1.6597708444197765E-2</v>
      </c>
    </row>
    <row r="39" spans="2:8" ht="16.899999999999999" customHeight="1">
      <c r="B39" s="36" t="s">
        <v>33</v>
      </c>
      <c r="C39" s="30">
        <v>0.32081082</v>
      </c>
      <c r="D39" s="25">
        <f t="shared" si="3"/>
        <v>0.23032099999999994</v>
      </c>
      <c r="E39" s="25">
        <v>0.55113181999999994</v>
      </c>
      <c r="F39" s="8">
        <f t="shared" si="4"/>
        <v>1.3590877958207154E-2</v>
      </c>
      <c r="G39" s="9">
        <f t="shared" si="5"/>
        <v>1.2031492009427559E-2</v>
      </c>
      <c r="H39" s="20">
        <f t="shared" si="6"/>
        <v>1.2892562849897104E-2</v>
      </c>
    </row>
    <row r="40" spans="2:8" ht="16.899999999999999" customHeight="1">
      <c r="B40" s="36" t="s">
        <v>34</v>
      </c>
      <c r="C40" s="30">
        <v>0.25098152000000001</v>
      </c>
      <c r="D40" s="25">
        <f t="shared" si="3"/>
        <v>0.15999779000000003</v>
      </c>
      <c r="E40" s="25">
        <v>0.41097931000000004</v>
      </c>
      <c r="F40" s="8">
        <f t="shared" si="4"/>
        <v>1.0632618962431903E-2</v>
      </c>
      <c r="G40" s="9">
        <f t="shared" si="5"/>
        <v>8.357953169320512E-3</v>
      </c>
      <c r="H40" s="20">
        <f t="shared" si="6"/>
        <v>9.6139914116777844E-3</v>
      </c>
    </row>
    <row r="41" spans="2:8" ht="16.899999999999999" customHeight="1">
      <c r="B41" s="36" t="s">
        <v>35</v>
      </c>
      <c r="C41" s="30">
        <v>0.20924893999999999</v>
      </c>
      <c r="D41" s="25">
        <f t="shared" si="3"/>
        <v>0.12263270000000004</v>
      </c>
      <c r="E41" s="25">
        <v>0.33188164000000003</v>
      </c>
      <c r="F41" s="8">
        <f t="shared" si="4"/>
        <v>8.8646536498495007E-3</v>
      </c>
      <c r="G41" s="9">
        <f t="shared" si="5"/>
        <v>6.4060782566267424E-3</v>
      </c>
      <c r="H41" s="20">
        <f t="shared" si="6"/>
        <v>7.7636687760596467E-3</v>
      </c>
    </row>
    <row r="42" spans="2:8" ht="16.899999999999999" customHeight="1">
      <c r="B42" s="37" t="s">
        <v>36</v>
      </c>
      <c r="C42" s="28">
        <v>0.17114965999999998</v>
      </c>
      <c r="D42" s="26">
        <f t="shared" si="3"/>
        <v>0.12143750999999997</v>
      </c>
      <c r="E42" s="26">
        <v>0.29258716999999995</v>
      </c>
      <c r="F42" s="12">
        <f t="shared" si="4"/>
        <v>7.2506100063852216E-3</v>
      </c>
      <c r="G42" s="13">
        <f t="shared" si="5"/>
        <v>6.3436440064509074E-3</v>
      </c>
      <c r="H42" s="22">
        <f t="shared" si="6"/>
        <v>6.8444577892427414E-3</v>
      </c>
    </row>
    <row r="43" spans="2:8" ht="16.899999999999999" customHeight="1">
      <c r="B43" s="38" t="s">
        <v>37</v>
      </c>
      <c r="C43" s="29">
        <v>0.11777307000000001</v>
      </c>
      <c r="D43" s="27">
        <f t="shared" si="3"/>
        <v>6.6359219999999969E-2</v>
      </c>
      <c r="E43" s="27">
        <v>0.18413228999999998</v>
      </c>
      <c r="F43" s="8">
        <f t="shared" si="4"/>
        <v>4.9893560981932846E-3</v>
      </c>
      <c r="G43" s="9">
        <f t="shared" si="5"/>
        <v>3.4664682125461655E-3</v>
      </c>
      <c r="H43" s="20">
        <f t="shared" si="6"/>
        <v>4.3073853393558008E-3</v>
      </c>
    </row>
    <row r="44" spans="2:8" ht="16.899999999999999" customHeight="1">
      <c r="B44" s="36" t="s">
        <v>38</v>
      </c>
      <c r="C44" s="30">
        <v>0.28350912</v>
      </c>
      <c r="D44" s="25">
        <f t="shared" si="3"/>
        <v>0.29687331999999994</v>
      </c>
      <c r="E44" s="25">
        <v>0.58038243999999994</v>
      </c>
      <c r="F44" s="8">
        <f t="shared" si="4"/>
        <v>1.2010623114141559E-2</v>
      </c>
      <c r="G44" s="9">
        <f t="shared" si="5"/>
        <v>1.5508047366033628E-2</v>
      </c>
      <c r="H44" s="20">
        <f t="shared" si="6"/>
        <v>1.3576819216637927E-2</v>
      </c>
    </row>
    <row r="45" spans="2:8" ht="16.899999999999999" customHeight="1">
      <c r="B45" s="36" t="s">
        <v>39</v>
      </c>
      <c r="C45" s="30">
        <v>0.11666478999999999</v>
      </c>
      <c r="D45" s="25">
        <f t="shared" si="3"/>
        <v>0.14600792000000004</v>
      </c>
      <c r="E45" s="25">
        <v>0.26267271000000003</v>
      </c>
      <c r="F45" s="8">
        <f t="shared" si="4"/>
        <v>4.9424047571396323E-3</v>
      </c>
      <c r="G45" s="9">
        <f t="shared" si="5"/>
        <v>7.6271513357146735E-3</v>
      </c>
      <c r="H45" s="20">
        <f t="shared" si="6"/>
        <v>6.1446722902477238E-3</v>
      </c>
    </row>
    <row r="46" spans="2:8" ht="16.899999999999999" customHeight="1">
      <c r="B46" s="36" t="s">
        <v>40</v>
      </c>
      <c r="C46" s="30">
        <v>7.4808079999999999E-2</v>
      </c>
      <c r="D46" s="25">
        <f t="shared" si="3"/>
        <v>4.6351880000000012E-2</v>
      </c>
      <c r="E46" s="25">
        <v>0.12115996000000001</v>
      </c>
      <c r="F46" s="8">
        <f t="shared" si="4"/>
        <v>3.1691807825178632E-3</v>
      </c>
      <c r="G46" s="9">
        <f t="shared" si="5"/>
        <v>2.421326209255541E-3</v>
      </c>
      <c r="H46" s="20">
        <f t="shared" si="6"/>
        <v>2.8342809152101206E-3</v>
      </c>
    </row>
    <row r="47" spans="2:8" ht="16.899999999999999" customHeight="1">
      <c r="B47" s="36" t="s">
        <v>41</v>
      </c>
      <c r="C47" s="30">
        <v>5.0532270000000004E-2</v>
      </c>
      <c r="D47" s="25">
        <f t="shared" si="3"/>
        <v>0.11902890000000003</v>
      </c>
      <c r="E47" s="25">
        <v>0.16956117000000004</v>
      </c>
      <c r="F47" s="8">
        <f t="shared" si="4"/>
        <v>2.1407567067755779E-3</v>
      </c>
      <c r="G47" s="9">
        <f t="shared" si="5"/>
        <v>6.2178232086564089E-3</v>
      </c>
      <c r="H47" s="20">
        <f t="shared" si="6"/>
        <v>3.9665248163807494E-3</v>
      </c>
    </row>
    <row r="48" spans="2:8" ht="16.899999999999999" customHeight="1">
      <c r="B48" s="37" t="s">
        <v>42</v>
      </c>
      <c r="C48" s="28">
        <v>2.9378340000000003E-2</v>
      </c>
      <c r="D48" s="26">
        <f t="shared" si="3"/>
        <v>4.1794020000000001E-2</v>
      </c>
      <c r="E48" s="26">
        <v>7.1172360000000004E-2</v>
      </c>
      <c r="F48" s="8">
        <f t="shared" si="4"/>
        <v>1.2445884261469598E-3</v>
      </c>
      <c r="G48" s="9">
        <f t="shared" si="5"/>
        <v>2.1832330428916851E-3</v>
      </c>
      <c r="H48" s="20">
        <f t="shared" si="6"/>
        <v>1.6649267764570423E-3</v>
      </c>
    </row>
    <row r="49" spans="2:8" ht="16.899999999999999" customHeight="1">
      <c r="B49" s="36" t="s">
        <v>43</v>
      </c>
      <c r="C49" s="30">
        <v>2.1612659999999999E-2</v>
      </c>
      <c r="D49" s="25">
        <f t="shared" si="3"/>
        <v>0.1396802</v>
      </c>
      <c r="E49" s="25">
        <v>0.16129286000000001</v>
      </c>
      <c r="F49" s="10">
        <f t="shared" si="4"/>
        <v>9.1560198752718312E-4</v>
      </c>
      <c r="G49" s="11">
        <f t="shared" si="5"/>
        <v>7.2966043486058325E-3</v>
      </c>
      <c r="H49" s="21">
        <f t="shared" si="6"/>
        <v>3.7731051979355049E-3</v>
      </c>
    </row>
    <row r="50" spans="2:8" ht="16.899999999999999" customHeight="1">
      <c r="B50" s="36" t="s">
        <v>44</v>
      </c>
      <c r="C50" s="30">
        <v>4.1291509999999997E-2</v>
      </c>
      <c r="D50" s="25">
        <f t="shared" si="3"/>
        <v>0.21931506000000003</v>
      </c>
      <c r="E50" s="25">
        <v>0.26060657000000004</v>
      </c>
      <c r="F50" s="8">
        <f t="shared" si="4"/>
        <v>1.7492797565870446E-3</v>
      </c>
      <c r="G50" s="9">
        <f t="shared" si="5"/>
        <v>1.1456564498839129E-2</v>
      </c>
      <c r="H50" s="20">
        <f t="shared" si="6"/>
        <v>6.0963393164653601E-3</v>
      </c>
    </row>
    <row r="51" spans="2:8" ht="16.899999999999999" customHeight="1">
      <c r="B51" s="36" t="s">
        <v>45</v>
      </c>
      <c r="C51" s="30">
        <v>1.675457E-2</v>
      </c>
      <c r="D51" s="25">
        <f t="shared" si="3"/>
        <v>1.6299610000000003E-2</v>
      </c>
      <c r="E51" s="25">
        <v>3.3054180000000002E-2</v>
      </c>
      <c r="F51" s="8">
        <f t="shared" si="4"/>
        <v>7.0979313014517037E-4</v>
      </c>
      <c r="G51" s="9">
        <f t="shared" si="5"/>
        <v>8.5145786737546997E-4</v>
      </c>
      <c r="H51" s="20">
        <f t="shared" si="6"/>
        <v>7.7323260540792572E-4</v>
      </c>
    </row>
    <row r="52" spans="2:8" ht="16.899999999999999" customHeight="1">
      <c r="B52" s="36" t="s">
        <v>46</v>
      </c>
      <c r="C52" s="30">
        <v>4.0578999999999997E-3</v>
      </c>
      <c r="D52" s="25">
        <f t="shared" si="3"/>
        <v>4.46504E-3</v>
      </c>
      <c r="E52" s="25">
        <v>8.5229399999999997E-3</v>
      </c>
      <c r="F52" s="8">
        <f t="shared" si="4"/>
        <v>1.7190948754973042E-4</v>
      </c>
      <c r="G52" s="9">
        <f t="shared" si="5"/>
        <v>2.332444418084953E-4</v>
      </c>
      <c r="H52" s="20">
        <f t="shared" si="6"/>
        <v>1.9937614855172403E-4</v>
      </c>
    </row>
    <row r="53" spans="2:8" ht="16.899999999999999" customHeight="1" thickBot="1">
      <c r="B53" s="39" t="s">
        <v>47</v>
      </c>
      <c r="C53" s="31">
        <v>1.503314E-2</v>
      </c>
      <c r="D53" s="33">
        <f t="shared" si="3"/>
        <v>6.436080000000001E-2</v>
      </c>
      <c r="E53" s="33">
        <v>7.939394000000001E-2</v>
      </c>
      <c r="F53" s="14">
        <f t="shared" si="4"/>
        <v>6.3686621002571637E-4</v>
      </c>
      <c r="G53" s="15">
        <f t="shared" si="5"/>
        <v>3.3620748907844515E-3</v>
      </c>
      <c r="H53" s="23">
        <f t="shared" si="6"/>
        <v>1.8572532454231366E-3</v>
      </c>
    </row>
    <row r="54" spans="2:8" ht="16.899999999999999" customHeight="1" thickTop="1" thickBot="1">
      <c r="B54" s="42" t="s">
        <v>0</v>
      </c>
      <c r="C54" s="32">
        <v>23.604863569999999</v>
      </c>
      <c r="D54" s="34">
        <f t="shared" si="3"/>
        <v>19.143178570000003</v>
      </c>
      <c r="E54" s="34">
        <v>42.748042140000003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16"/>
      <c r="F55" s="7"/>
      <c r="G55" s="2"/>
    </row>
    <row r="56" spans="2:8">
      <c r="D56" s="7"/>
      <c r="E56" s="16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2019-06-20T11:33:55Z</dcterms:modified>
</cp:coreProperties>
</file>