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III.C.7!$B$2:$I$57</definedName>
  </definedNames>
  <calcPr calcId="162913"/>
</workbook>
</file>

<file path=xl/calcChain.xml><?xml version="1.0" encoding="utf-8"?>
<calcChain xmlns="http://schemas.openxmlformats.org/spreadsheetml/2006/main">
  <c r="G49" i="122" l="1"/>
  <c r="I49" i="122"/>
  <c r="D49" i="122"/>
  <c r="I14" i="122" l="1"/>
  <c r="G12" i="122"/>
  <c r="G13" i="122"/>
  <c r="G14" i="122"/>
  <c r="D12" i="122"/>
  <c r="D13" i="122"/>
  <c r="D14" i="122"/>
  <c r="I56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G9" i="122"/>
  <c r="H9" i="122" s="1"/>
  <c r="G10" i="122"/>
  <c r="G11" i="122"/>
  <c r="D9" i="122"/>
  <c r="E9" i="122" s="1"/>
  <c r="D10" i="122"/>
  <c r="D11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56" i="122"/>
  <c r="G56" i="122"/>
  <c r="E10" i="122" l="1"/>
  <c r="E11" i="122" s="1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H10" i="122"/>
  <c r="H11" i="122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</calcChain>
</file>

<file path=xl/sharedStrings.xml><?xml version="1.0" encoding="utf-8"?>
<sst xmlns="http://schemas.openxmlformats.org/spreadsheetml/2006/main" count="118" uniqueCount="69">
  <si>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</si>
  <si>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</si>
  <si>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</si>
  <si>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</si>
  <si>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</si>
  <si>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</si>
  <si>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</si>
  <si>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</si>
  <si>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</si>
  <si>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</si>
  <si>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</si>
  <si>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</si>
  <si>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</si>
  <si>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</si>
  <si>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</si>
  <si>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</si>
  <si>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</si>
  <si>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</si>
  <si>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</si>
  <si>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</si>
  <si>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</si>
  <si>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</si>
  <si>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</si>
  <si>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</si>
  <si>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</si>
  <si>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</si>
  <si>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</si>
  <si>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</si>
  <si>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</si>
  <si>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</si>
  <si>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</si>
  <si>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</si>
  <si>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</si>
  <si>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</si>
  <si>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</si>
  <si>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</si>
  <si>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</si>
  <si>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</si>
  <si>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</si>
  <si>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</si>
  <si>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</si>
  <si>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</si>
  <si>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</si>
  <si>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</si>
  <si>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</si>
  <si>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</si>
  <si>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</si>
  <si>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</si>
  <si>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</si>
  <si>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</si>
  <si>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</si>
  <si>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</si>
  <si>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</si>
  <si>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</si>
  <si>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</si>
  <si>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</si>
  <si>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</si>
  <si>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</si>
  <si>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</si>
  <si>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</si>
  <si>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</si>
  <si>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</si>
  <si>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</si>
  <si>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</si>
  <si>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</si>
  <si>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III.C.7. DEDUCCIONES AUTONÓMICAS </t>
  </si>
  <si>
    <t>s.e.</t>
  </si>
  <si>
    <t>s.e.: secreto estadístico.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</si>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</sst>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68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6">
        <v>0</v>
      </c>
      <c r="G9" s="15">
        <f t="shared" ref="G9:G56" si="1">F9/$F$56</f>
        <v>0</v>
      </c>
      <c r="H9" s="15">
        <f>G9</f>
        <v>0</v>
      </c>
      <c r="I9" s="25" t="s">
        <v>64</v>
      </c>
      <c r="J9" s="3"/>
    </row>
    <row r="10" spans="2:10" ht="17.100000000000001" customHeight="1">
      <c r="B10" s="35" t="s">
        <v>12</v>
      </c>
      <c r="C10" s="4">
        <v>0</v>
      </c>
      <c r="D10" s="17">
        <f t="shared" si="0"/>
        <v>0</v>
      </c>
      <c r="E10" s="18">
        <f t="shared" ref="E10:E15" si="2">E9+D10</f>
        <v>0</v>
      </c>
      <c r="F10" s="27">
        <v>0</v>
      </c>
      <c r="G10" s="17">
        <f t="shared" si="1"/>
        <v>0</v>
      </c>
      <c r="H10" s="17">
        <f t="shared" ref="H10:H15" si="3">H9+G10</f>
        <v>0</v>
      </c>
      <c r="I10" s="25" t="s">
        <v>64</v>
      </c>
    </row>
    <row r="11" spans="2:10" ht="17.100000000000001" customHeight="1">
      <c r="B11" s="35" t="s">
        <v>13</v>
      </c>
      <c r="C11" s="4">
        <v>0</v>
      </c>
      <c r="D11" s="17">
        <f t="shared" si="0"/>
        <v>0</v>
      </c>
      <c r="E11" s="18">
        <f t="shared" si="2"/>
        <v>0</v>
      </c>
      <c r="F11" s="27">
        <v>0</v>
      </c>
      <c r="G11" s="17">
        <f t="shared" si="1"/>
        <v>0</v>
      </c>
      <c r="H11" s="17">
        <f t="shared" si="3"/>
        <v>0</v>
      </c>
      <c r="I11" s="5" t="s">
        <v>64</v>
      </c>
    </row>
    <row r="12" spans="2:10" ht="17.100000000000001" customHeight="1">
      <c r="B12" s="35" t="s">
        <v>14</v>
      </c>
      <c r="C12" s="4">
        <v>0</v>
      </c>
      <c r="D12" s="17">
        <f t="shared" si="0"/>
        <v>0</v>
      </c>
      <c r="E12" s="18">
        <f t="shared" si="2"/>
        <v>0</v>
      </c>
      <c r="F12" s="27">
        <v>0</v>
      </c>
      <c r="G12" s="17">
        <f t="shared" si="1"/>
        <v>0</v>
      </c>
      <c r="H12" s="17">
        <f t="shared" si="3"/>
        <v>0</v>
      </c>
      <c r="I12" s="5" t="s">
        <v>64</v>
      </c>
    </row>
    <row r="13" spans="2:10" ht="17.100000000000001" customHeight="1">
      <c r="B13" s="35" t="s">
        <v>15</v>
      </c>
      <c r="C13" s="4">
        <v>0</v>
      </c>
      <c r="D13" s="17">
        <f t="shared" si="0"/>
        <v>0</v>
      </c>
      <c r="E13" s="18">
        <f t="shared" si="2"/>
        <v>0</v>
      </c>
      <c r="F13" s="27">
        <v>0</v>
      </c>
      <c r="G13" s="17">
        <f t="shared" si="1"/>
        <v>0</v>
      </c>
      <c r="H13" s="17">
        <f t="shared" si="3"/>
        <v>0</v>
      </c>
      <c r="I13" s="5" t="s">
        <v>64</v>
      </c>
    </row>
    <row r="14" spans="2:10" ht="17.100000000000001" customHeight="1">
      <c r="B14" s="36" t="s">
        <v>16</v>
      </c>
      <c r="C14" s="6">
        <v>15</v>
      </c>
      <c r="D14" s="19">
        <f t="shared" si="0"/>
        <v>7.2094588099586661E-4</v>
      </c>
      <c r="E14" s="20">
        <f t="shared" si="2"/>
        <v>7.2094588099586661E-4</v>
      </c>
      <c r="F14" s="28">
        <v>3.6877899999999998E-3</v>
      </c>
      <c r="G14" s="19">
        <f t="shared" si="1"/>
        <v>7.2973533499340543E-4</v>
      </c>
      <c r="H14" s="19">
        <f t="shared" si="3"/>
        <v>7.2973533499340543E-4</v>
      </c>
      <c r="I14" s="7">
        <f t="shared" ref="I14:I48" si="4">F14*10^6/C14</f>
        <v>245.85266666666666</v>
      </c>
    </row>
    <row r="15" spans="2:10" ht="17.100000000000001" customHeight="1">
      <c r="B15" s="35" t="s">
        <v>17</v>
      </c>
      <c r="C15" s="4">
        <v>142</v>
      </c>
      <c r="D15" s="17">
        <f t="shared" si="0"/>
        <v>6.8249543400942039E-3</v>
      </c>
      <c r="E15" s="18">
        <f t="shared" si="2"/>
        <v>7.5459002210900702E-3</v>
      </c>
      <c r="F15" s="27">
        <v>2.6996099999999999E-2</v>
      </c>
      <c r="G15" s="17">
        <f t="shared" si="1"/>
        <v>5.3419549586650739E-3</v>
      </c>
      <c r="H15" s="17">
        <f t="shared" si="3"/>
        <v>6.0716902936584789E-3</v>
      </c>
      <c r="I15" s="5">
        <f t="shared" si="4"/>
        <v>190.11338028169013</v>
      </c>
    </row>
    <row r="16" spans="2:10" ht="17.100000000000001" customHeight="1">
      <c r="B16" s="35" t="s">
        <v>18</v>
      </c>
      <c r="C16" s="4">
        <v>359</v>
      </c>
      <c r="D16" s="17">
        <f t="shared" si="0"/>
        <v>1.725463808516774E-2</v>
      </c>
      <c r="E16" s="18">
        <f t="shared" ref="E16:E48" si="5">E15+D16</f>
        <v>2.4800538306257811E-2</v>
      </c>
      <c r="F16" s="27">
        <v>6.9777800000000001E-2</v>
      </c>
      <c r="G16" s="17">
        <f t="shared" si="1"/>
        <v>1.3807544968152429E-2</v>
      </c>
      <c r="H16" s="17">
        <f t="shared" ref="H16:H48" si="6">H15+G16</f>
        <v>1.9879235261810908E-2</v>
      </c>
      <c r="I16" s="5">
        <f t="shared" si="4"/>
        <v>194.36713091922007</v>
      </c>
    </row>
    <row r="17" spans="2:9" ht="17.100000000000001" customHeight="1">
      <c r="B17" s="35" t="s">
        <v>19</v>
      </c>
      <c r="C17" s="4">
        <v>608</v>
      </c>
      <c r="D17" s="17">
        <f t="shared" si="0"/>
        <v>2.9222339709699126E-2</v>
      </c>
      <c r="E17" s="18">
        <f t="shared" si="5"/>
        <v>5.4022878015956941E-2</v>
      </c>
      <c r="F17" s="27">
        <v>0.12783203999999998</v>
      </c>
      <c r="G17" s="17">
        <f t="shared" si="1"/>
        <v>2.5295246348704885E-2</v>
      </c>
      <c r="H17" s="17">
        <f t="shared" si="6"/>
        <v>4.5174481610515793E-2</v>
      </c>
      <c r="I17" s="5">
        <f t="shared" si="4"/>
        <v>210.25006578947364</v>
      </c>
    </row>
    <row r="18" spans="2:9" ht="17.100000000000001" customHeight="1">
      <c r="B18" s="35" t="s">
        <v>20</v>
      </c>
      <c r="C18" s="4">
        <v>1365</v>
      </c>
      <c r="D18" s="17">
        <f t="shared" si="0"/>
        <v>6.5606075170623862E-2</v>
      </c>
      <c r="E18" s="18">
        <f t="shared" si="5"/>
        <v>0.1196289531865808</v>
      </c>
      <c r="F18" s="27">
        <v>0.29124559</v>
      </c>
      <c r="G18" s="17">
        <f t="shared" si="1"/>
        <v>5.7631317993704093E-2</v>
      </c>
      <c r="H18" s="17">
        <f t="shared" si="6"/>
        <v>0.10280579960421989</v>
      </c>
      <c r="I18" s="5">
        <f t="shared" si="4"/>
        <v>213.36673260073263</v>
      </c>
    </row>
    <row r="19" spans="2:9" ht="17.100000000000001" customHeight="1">
      <c r="B19" s="35" t="s">
        <v>21</v>
      </c>
      <c r="C19" s="4">
        <v>2094</v>
      </c>
      <c r="D19" s="17">
        <f t="shared" si="0"/>
        <v>0.10064404498702298</v>
      </c>
      <c r="E19" s="18">
        <f t="shared" si="5"/>
        <v>0.2202729981736038</v>
      </c>
      <c r="F19" s="27">
        <v>0.45056151</v>
      </c>
      <c r="G19" s="17">
        <f t="shared" si="1"/>
        <v>8.9156555670193968E-2</v>
      </c>
      <c r="H19" s="17">
        <f t="shared" si="6"/>
        <v>0.19196235527441385</v>
      </c>
      <c r="I19" s="5">
        <f t="shared" si="4"/>
        <v>215.16786532951289</v>
      </c>
    </row>
    <row r="20" spans="2:9" ht="17.100000000000001" customHeight="1">
      <c r="B20" s="36" t="s">
        <v>22</v>
      </c>
      <c r="C20" s="6">
        <v>1931</v>
      </c>
      <c r="D20" s="19">
        <f t="shared" si="0"/>
        <v>9.2809766413534556E-2</v>
      </c>
      <c r="E20" s="20">
        <f t="shared" si="5"/>
        <v>0.31308276458713835</v>
      </c>
      <c r="F20" s="28">
        <v>0.42802684999999996</v>
      </c>
      <c r="G20" s="19">
        <f t="shared" si="1"/>
        <v>8.4697424953948594E-2</v>
      </c>
      <c r="H20" s="19">
        <f t="shared" si="6"/>
        <v>0.27665978022836246</v>
      </c>
      <c r="I20" s="7">
        <f t="shared" si="4"/>
        <v>221.66071983428273</v>
      </c>
    </row>
    <row r="21" spans="2:9" ht="17.100000000000001" customHeight="1">
      <c r="B21" s="37" t="s">
        <v>23</v>
      </c>
      <c r="C21" s="8">
        <v>1648</v>
      </c>
      <c r="D21" s="21">
        <f t="shared" si="0"/>
        <v>7.9207920792079209E-2</v>
      </c>
      <c r="E21" s="22">
        <f t="shared" si="5"/>
        <v>0.39229068537921757</v>
      </c>
      <c r="F21" s="29">
        <v>0.37586087000000001</v>
      </c>
      <c r="G21" s="21">
        <f t="shared" si="1"/>
        <v>7.437488519692359E-2</v>
      </c>
      <c r="H21" s="21">
        <f t="shared" si="6"/>
        <v>0.35103466542528605</v>
      </c>
      <c r="I21" s="5">
        <f t="shared" si="4"/>
        <v>228.07091626213591</v>
      </c>
    </row>
    <row r="22" spans="2:9" ht="17.100000000000001" customHeight="1">
      <c r="B22" s="35" t="s">
        <v>24</v>
      </c>
      <c r="C22" s="4">
        <v>1428</v>
      </c>
      <c r="D22" s="17">
        <f t="shared" si="0"/>
        <v>6.86340478708065E-2</v>
      </c>
      <c r="E22" s="18">
        <f t="shared" si="5"/>
        <v>0.46092473325002409</v>
      </c>
      <c r="F22" s="27">
        <v>0.31611903999999996</v>
      </c>
      <c r="G22" s="17">
        <f t="shared" si="1"/>
        <v>6.2553245589416342E-2</v>
      </c>
      <c r="H22" s="17">
        <f t="shared" si="6"/>
        <v>0.41358791101470238</v>
      </c>
      <c r="I22" s="5">
        <f t="shared" si="4"/>
        <v>221.37187675070027</v>
      </c>
    </row>
    <row r="23" spans="2:9" ht="17.100000000000001" customHeight="1">
      <c r="B23" s="35" t="s">
        <v>25</v>
      </c>
      <c r="C23" s="4">
        <v>1340</v>
      </c>
      <c r="D23" s="17">
        <f t="shared" si="0"/>
        <v>6.4404498702297419E-2</v>
      </c>
      <c r="E23" s="18">
        <f t="shared" si="5"/>
        <v>0.52532923195232151</v>
      </c>
      <c r="F23" s="27">
        <v>0.30929413</v>
      </c>
      <c r="G23" s="17">
        <f t="shared" si="1"/>
        <v>6.1202740819581346E-2</v>
      </c>
      <c r="H23" s="17">
        <f t="shared" si="6"/>
        <v>0.47479065183428371</v>
      </c>
      <c r="I23" s="5">
        <f t="shared" si="4"/>
        <v>230.81651492537313</v>
      </c>
    </row>
    <row r="24" spans="2:9" ht="17.100000000000001" customHeight="1">
      <c r="B24" s="35" t="s">
        <v>26</v>
      </c>
      <c r="C24" s="4">
        <v>1206</v>
      </c>
      <c r="D24" s="17">
        <f t="shared" si="0"/>
        <v>5.7964048832067676E-2</v>
      </c>
      <c r="E24" s="18">
        <f t="shared" si="5"/>
        <v>0.58329328078438913</v>
      </c>
      <c r="F24" s="27">
        <v>0.28601485999999998</v>
      </c>
      <c r="G24" s="17">
        <f t="shared" si="1"/>
        <v>5.6596267595278457E-2</v>
      </c>
      <c r="H24" s="17">
        <f t="shared" si="6"/>
        <v>0.53138691942956218</v>
      </c>
      <c r="I24" s="5">
        <f t="shared" si="4"/>
        <v>237.15991708126035</v>
      </c>
    </row>
    <row r="25" spans="2:9" ht="17.100000000000001" customHeight="1">
      <c r="B25" s="35" t="s">
        <v>27</v>
      </c>
      <c r="C25" s="4">
        <v>1119</v>
      </c>
      <c r="D25" s="17">
        <f t="shared" si="0"/>
        <v>5.3782562722291649E-2</v>
      </c>
      <c r="E25" s="18">
        <f t="shared" si="5"/>
        <v>0.63707584350668078</v>
      </c>
      <c r="F25" s="27">
        <v>0.26924292999999999</v>
      </c>
      <c r="G25" s="17">
        <f t="shared" si="1"/>
        <v>5.3277458781046644E-2</v>
      </c>
      <c r="H25" s="17">
        <f t="shared" si="6"/>
        <v>0.58466437821060879</v>
      </c>
      <c r="I25" s="5">
        <f t="shared" si="4"/>
        <v>240.61030384271672</v>
      </c>
    </row>
    <row r="26" spans="2:9" ht="17.100000000000001" customHeight="1">
      <c r="B26" s="36" t="s">
        <v>28</v>
      </c>
      <c r="C26" s="6">
        <v>918</v>
      </c>
      <c r="D26" s="19">
        <f t="shared" si="0"/>
        <v>4.4121887916947038E-2</v>
      </c>
      <c r="E26" s="20">
        <f t="shared" si="5"/>
        <v>0.68119773142362783</v>
      </c>
      <c r="F26" s="30">
        <v>0.24643934000000001</v>
      </c>
      <c r="G26" s="19">
        <f t="shared" si="1"/>
        <v>4.8765112528222528E-2</v>
      </c>
      <c r="H26" s="19">
        <f t="shared" si="6"/>
        <v>0.63342949073883137</v>
      </c>
      <c r="I26" s="5">
        <f t="shared" si="4"/>
        <v>268.45244008714599</v>
      </c>
    </row>
    <row r="27" spans="2:9" ht="17.100000000000001" customHeight="1">
      <c r="B27" s="37" t="s">
        <v>29</v>
      </c>
      <c r="C27" s="8">
        <v>852</v>
      </c>
      <c r="D27" s="21">
        <f t="shared" si="0"/>
        <v>4.0949726040565224E-2</v>
      </c>
      <c r="E27" s="22">
        <f t="shared" si="5"/>
        <v>0.72214745746419307</v>
      </c>
      <c r="F27" s="31">
        <v>0.2550674</v>
      </c>
      <c r="G27" s="21">
        <f t="shared" si="1"/>
        <v>5.0472422395227749E-2</v>
      </c>
      <c r="H27" s="21">
        <f t="shared" si="6"/>
        <v>0.68390191313405913</v>
      </c>
      <c r="I27" s="9">
        <f t="shared" si="4"/>
        <v>299.37488262910796</v>
      </c>
    </row>
    <row r="28" spans="2:9" ht="17.100000000000001" customHeight="1">
      <c r="B28" s="35" t="s">
        <v>30</v>
      </c>
      <c r="C28" s="4">
        <v>792</v>
      </c>
      <c r="D28" s="17">
        <f t="shared" si="0"/>
        <v>3.8065942516581755E-2</v>
      </c>
      <c r="E28" s="18">
        <f t="shared" si="5"/>
        <v>0.76021339998077486</v>
      </c>
      <c r="F28" s="32">
        <v>0.25088624999999998</v>
      </c>
      <c r="G28" s="17">
        <f t="shared" si="1"/>
        <v>4.9645061592170178E-2</v>
      </c>
      <c r="H28" s="17">
        <f t="shared" si="6"/>
        <v>0.73354697472622932</v>
      </c>
      <c r="I28" s="5">
        <f t="shared" si="4"/>
        <v>316.77556818181813</v>
      </c>
    </row>
    <row r="29" spans="2:9" ht="17.100000000000001" customHeight="1">
      <c r="B29" s="35" t="s">
        <v>31</v>
      </c>
      <c r="C29" s="4">
        <v>718</v>
      </c>
      <c r="D29" s="17">
        <f t="shared" si="0"/>
        <v>3.450927617033548E-2</v>
      </c>
      <c r="E29" s="18">
        <f t="shared" si="5"/>
        <v>0.79472267615111036</v>
      </c>
      <c r="F29" s="32">
        <v>0.22827242</v>
      </c>
      <c r="G29" s="17">
        <f t="shared" si="1"/>
        <v>4.5170264814009299E-2</v>
      </c>
      <c r="H29" s="17">
        <f t="shared" si="6"/>
        <v>0.77871723954023864</v>
      </c>
      <c r="I29" s="5">
        <f t="shared" si="4"/>
        <v>317.92816155988862</v>
      </c>
    </row>
    <row r="30" spans="2:9" ht="17.100000000000001" customHeight="1">
      <c r="B30" s="35" t="s">
        <v>32</v>
      </c>
      <c r="C30" s="4">
        <v>1127</v>
      </c>
      <c r="D30" s="17">
        <f t="shared" si="0"/>
        <v>5.416706719215611E-2</v>
      </c>
      <c r="E30" s="18">
        <f t="shared" si="5"/>
        <v>0.8488897433432665</v>
      </c>
      <c r="F30" s="32">
        <v>0.35578494999999999</v>
      </c>
      <c r="G30" s="17">
        <f t="shared" si="1"/>
        <v>7.040228691814393E-2</v>
      </c>
      <c r="H30" s="17">
        <f t="shared" si="6"/>
        <v>0.84911952645838262</v>
      </c>
      <c r="I30" s="5">
        <f t="shared" si="4"/>
        <v>315.69205856255547</v>
      </c>
    </row>
    <row r="31" spans="2:9" ht="17.100000000000001" customHeight="1">
      <c r="B31" s="35" t="s">
        <v>33</v>
      </c>
      <c r="C31" s="4">
        <v>910</v>
      </c>
      <c r="D31" s="17">
        <f t="shared" si="0"/>
        <v>4.373738344708257E-2</v>
      </c>
      <c r="E31" s="18">
        <f t="shared" si="5"/>
        <v>0.89262712679034906</v>
      </c>
      <c r="F31" s="32">
        <v>0.27035654999999997</v>
      </c>
      <c r="G31" s="17">
        <f t="shared" si="1"/>
        <v>5.3497820532598481E-2</v>
      </c>
      <c r="H31" s="17">
        <f t="shared" si="6"/>
        <v>0.90261734699098106</v>
      </c>
      <c r="I31" s="5">
        <f t="shared" si="4"/>
        <v>297.09510989010988</v>
      </c>
    </row>
    <row r="32" spans="2:9" ht="17.100000000000001" customHeight="1">
      <c r="B32" s="36" t="s">
        <v>34</v>
      </c>
      <c r="C32" s="6">
        <v>526</v>
      </c>
      <c r="D32" s="19">
        <f t="shared" si="0"/>
        <v>2.5281168893588387E-2</v>
      </c>
      <c r="E32" s="20">
        <f t="shared" si="5"/>
        <v>0.91790829568393739</v>
      </c>
      <c r="F32" s="30">
        <v>0.14063439000000003</v>
      </c>
      <c r="G32" s="19">
        <f t="shared" si="1"/>
        <v>2.7828559570431951E-2</v>
      </c>
      <c r="H32" s="19">
        <f t="shared" si="6"/>
        <v>0.93044590656141302</v>
      </c>
      <c r="I32" s="7">
        <f t="shared" si="4"/>
        <v>267.36576045627379</v>
      </c>
    </row>
    <row r="33" spans="2:9" ht="17.100000000000001" customHeight="1">
      <c r="B33" s="37" t="s">
        <v>35</v>
      </c>
      <c r="C33" s="8">
        <v>369</v>
      </c>
      <c r="D33" s="21">
        <f t="shared" si="0"/>
        <v>1.7735268672498319E-2</v>
      </c>
      <c r="E33" s="22">
        <f t="shared" si="5"/>
        <v>0.9356435643564357</v>
      </c>
      <c r="F33" s="31">
        <v>7.8285339999999995E-2</v>
      </c>
      <c r="G33" s="21">
        <f t="shared" si="1"/>
        <v>1.5491006486262136E-2</v>
      </c>
      <c r="H33" s="21">
        <f t="shared" si="6"/>
        <v>0.94593691304767513</v>
      </c>
      <c r="I33" s="5">
        <f t="shared" si="4"/>
        <v>212.15539295392952</v>
      </c>
    </row>
    <row r="34" spans="2:9" ht="17.100000000000001" customHeight="1">
      <c r="B34" s="35" t="s">
        <v>36</v>
      </c>
      <c r="C34" s="4">
        <v>253</v>
      </c>
      <c r="D34" s="17">
        <f t="shared" si="0"/>
        <v>1.2159953859463616E-2</v>
      </c>
      <c r="E34" s="18">
        <f t="shared" si="5"/>
        <v>0.94780351821589937</v>
      </c>
      <c r="F34" s="32">
        <v>4.990762E-2</v>
      </c>
      <c r="G34" s="17">
        <f t="shared" si="1"/>
        <v>9.8756582667189792E-3</v>
      </c>
      <c r="H34" s="17">
        <f t="shared" si="6"/>
        <v>0.95581257131439412</v>
      </c>
      <c r="I34" s="5">
        <f t="shared" si="4"/>
        <v>197.26332015810277</v>
      </c>
    </row>
    <row r="35" spans="2:9" ht="17.100000000000001" customHeight="1">
      <c r="B35" s="35" t="s">
        <v>37</v>
      </c>
      <c r="C35" s="4">
        <v>197</v>
      </c>
      <c r="D35" s="17">
        <f t="shared" si="0"/>
        <v>9.4684225704123812E-3</v>
      </c>
      <c r="E35" s="18">
        <f t="shared" si="5"/>
        <v>0.95727194078631173</v>
      </c>
      <c r="F35" s="32">
        <v>3.8416859999999997E-2</v>
      </c>
      <c r="G35" s="17">
        <f t="shared" si="1"/>
        <v>7.6018808558770308E-3</v>
      </c>
      <c r="H35" s="17">
        <f t="shared" si="6"/>
        <v>0.96341445217027111</v>
      </c>
      <c r="I35" s="5">
        <f t="shared" si="4"/>
        <v>195.00944162436548</v>
      </c>
    </row>
    <row r="36" spans="2:9" ht="17.100000000000001" customHeight="1">
      <c r="B36" s="35" t="s">
        <v>38</v>
      </c>
      <c r="C36" s="4">
        <v>155</v>
      </c>
      <c r="D36" s="17">
        <f t="shared" si="0"/>
        <v>7.4497741036239551E-3</v>
      </c>
      <c r="E36" s="18">
        <f t="shared" si="5"/>
        <v>0.96472171488993563</v>
      </c>
      <c r="F36" s="32">
        <v>2.99239E-2</v>
      </c>
      <c r="G36" s="17">
        <f t="shared" si="1"/>
        <v>5.9213044101776849E-3</v>
      </c>
      <c r="H36" s="17">
        <f t="shared" si="6"/>
        <v>0.96933575658044879</v>
      </c>
      <c r="I36" s="5">
        <f t="shared" si="4"/>
        <v>193.05741935483871</v>
      </c>
    </row>
    <row r="37" spans="2:9" ht="17.100000000000001" customHeight="1">
      <c r="B37" s="35" t="s">
        <v>39</v>
      </c>
      <c r="C37" s="4">
        <v>122</v>
      </c>
      <c r="D37" s="17">
        <f t="shared" si="0"/>
        <v>5.863693165433048E-3</v>
      </c>
      <c r="E37" s="18">
        <f t="shared" si="5"/>
        <v>0.97058540805536864</v>
      </c>
      <c r="F37" s="32">
        <v>2.054081E-2</v>
      </c>
      <c r="G37" s="17">
        <f t="shared" si="1"/>
        <v>4.0645901383717332E-3</v>
      </c>
      <c r="H37" s="17">
        <f t="shared" si="6"/>
        <v>0.97340034671882048</v>
      </c>
      <c r="I37" s="5">
        <f t="shared" si="4"/>
        <v>168.36729508196723</v>
      </c>
    </row>
    <row r="38" spans="2:9" ht="17.100000000000001" customHeight="1">
      <c r="B38" s="36" t="s">
        <v>40</v>
      </c>
      <c r="C38" s="6">
        <v>89</v>
      </c>
      <c r="D38" s="19">
        <f t="shared" si="0"/>
        <v>4.2776122272421419E-3</v>
      </c>
      <c r="E38" s="20">
        <f t="shared" si="5"/>
        <v>0.97486302028261074</v>
      </c>
      <c r="F38" s="30">
        <v>2.0039109999999999E-2</v>
      </c>
      <c r="G38" s="19">
        <f t="shared" si="1"/>
        <v>3.9653143613979378E-3</v>
      </c>
      <c r="H38" s="19">
        <f t="shared" si="6"/>
        <v>0.97736566108021838</v>
      </c>
      <c r="I38" s="5">
        <f t="shared" si="4"/>
        <v>225.1585393258427</v>
      </c>
    </row>
    <row r="39" spans="2:9" ht="17.100000000000001" customHeight="1">
      <c r="B39" s="37" t="s">
        <v>41</v>
      </c>
      <c r="C39" s="8">
        <v>92</v>
      </c>
      <c r="D39" s="21">
        <f t="shared" si="0"/>
        <v>4.4218014034413146E-3</v>
      </c>
      <c r="E39" s="22">
        <f t="shared" si="5"/>
        <v>0.97928482168605202</v>
      </c>
      <c r="F39" s="31">
        <v>2.1476229999999999E-2</v>
      </c>
      <c r="G39" s="21">
        <f t="shared" si="1"/>
        <v>4.2496898937969419E-3</v>
      </c>
      <c r="H39" s="21">
        <f t="shared" si="6"/>
        <v>0.98161535097401531</v>
      </c>
      <c r="I39" s="9">
        <f t="shared" si="4"/>
        <v>233.43728260869565</v>
      </c>
    </row>
    <row r="40" spans="2:9" ht="17.100000000000001" customHeight="1">
      <c r="B40" s="35" t="s">
        <v>42</v>
      </c>
      <c r="C40" s="4">
        <v>111</v>
      </c>
      <c r="D40" s="17">
        <f t="shared" si="0"/>
        <v>5.3349995193694129E-3</v>
      </c>
      <c r="E40" s="18">
        <f t="shared" si="5"/>
        <v>0.98461982120542146</v>
      </c>
      <c r="F40" s="32">
        <v>2.2801509999999997E-2</v>
      </c>
      <c r="G40" s="17">
        <f t="shared" si="1"/>
        <v>4.5119346649905448E-3</v>
      </c>
      <c r="H40" s="17">
        <f t="shared" si="6"/>
        <v>0.98612728563900587</v>
      </c>
      <c r="I40" s="5">
        <f t="shared" si="4"/>
        <v>205.41900900900899</v>
      </c>
    </row>
    <row r="41" spans="2:9" ht="17.100000000000001" customHeight="1">
      <c r="B41" s="35" t="s">
        <v>43</v>
      </c>
      <c r="C41" s="4">
        <v>75</v>
      </c>
      <c r="D41" s="17">
        <f t="shared" si="0"/>
        <v>3.6047294049793327E-3</v>
      </c>
      <c r="E41" s="18">
        <f t="shared" si="5"/>
        <v>0.98822455061040082</v>
      </c>
      <c r="F41" s="32">
        <v>1.4306920000000001E-2</v>
      </c>
      <c r="G41" s="17">
        <f t="shared" si="1"/>
        <v>2.831035676902387E-3</v>
      </c>
      <c r="H41" s="17">
        <f t="shared" si="6"/>
        <v>0.98895832131590822</v>
      </c>
      <c r="I41" s="5">
        <f t="shared" si="4"/>
        <v>190.75893333333335</v>
      </c>
    </row>
    <row r="42" spans="2:9" ht="17.100000000000001" customHeight="1">
      <c r="B42" s="35" t="s">
        <v>44</v>
      </c>
      <c r="C42" s="4">
        <v>61</v>
      </c>
      <c r="D42" s="17">
        <f t="shared" si="0"/>
        <v>2.931846582716524E-3</v>
      </c>
      <c r="E42" s="18">
        <f t="shared" si="5"/>
        <v>0.99115639719311732</v>
      </c>
      <c r="F42" s="32">
        <v>1.552535E-2</v>
      </c>
      <c r="G42" s="17">
        <f t="shared" si="1"/>
        <v>3.0721371019336425E-3</v>
      </c>
      <c r="H42" s="17">
        <f t="shared" si="6"/>
        <v>0.99203045841784188</v>
      </c>
      <c r="I42" s="5">
        <f t="shared" si="4"/>
        <v>254.51393442622953</v>
      </c>
    </row>
    <row r="43" spans="2:9" ht="17.100000000000001" customHeight="1">
      <c r="B43" s="35" t="s">
        <v>45</v>
      </c>
      <c r="C43" s="4">
        <v>53</v>
      </c>
      <c r="D43" s="17">
        <f t="shared" si="0"/>
        <v>2.5473421128520621E-3</v>
      </c>
      <c r="E43" s="18">
        <f t="shared" si="5"/>
        <v>0.99370373930596934</v>
      </c>
      <c r="F43" s="32">
        <v>9.4531900000000002E-3</v>
      </c>
      <c r="G43" s="17">
        <f t="shared" si="1"/>
        <v>1.870585573312556E-3</v>
      </c>
      <c r="H43" s="17">
        <f t="shared" si="6"/>
        <v>0.99390104399115442</v>
      </c>
      <c r="I43" s="5">
        <f t="shared" si="4"/>
        <v>178.36207547169812</v>
      </c>
    </row>
    <row r="44" spans="2:9" ht="17.100000000000001" customHeight="1">
      <c r="B44" s="36" t="s">
        <v>46</v>
      </c>
      <c r="C44" s="6">
        <v>38</v>
      </c>
      <c r="D44" s="19">
        <f t="shared" si="0"/>
        <v>1.8263962318561954E-3</v>
      </c>
      <c r="E44" s="20">
        <f t="shared" si="5"/>
        <v>0.99553013553782554</v>
      </c>
      <c r="F44" s="30">
        <v>9.5969499999999999E-3</v>
      </c>
      <c r="G44" s="19">
        <f t="shared" si="1"/>
        <v>1.8990326247332312E-3</v>
      </c>
      <c r="H44" s="19">
        <f t="shared" si="6"/>
        <v>0.99580007661588765</v>
      </c>
      <c r="I44" s="7">
        <f t="shared" si="4"/>
        <v>252.5513157894737</v>
      </c>
    </row>
    <row r="45" spans="2:9" ht="17.100000000000001" customHeight="1">
      <c r="B45" s="37" t="s">
        <v>47</v>
      </c>
      <c r="C45" s="8">
        <v>19</v>
      </c>
      <c r="D45" s="21">
        <f t="shared" si="0"/>
        <v>9.1319811592809768E-4</v>
      </c>
      <c r="E45" s="22">
        <f t="shared" si="5"/>
        <v>0.99644333365375359</v>
      </c>
      <c r="F45" s="31">
        <v>4.00688E-3</v>
      </c>
      <c r="G45" s="21">
        <f t="shared" si="1"/>
        <v>7.9287647048188119E-4</v>
      </c>
      <c r="H45" s="21">
        <f t="shared" si="6"/>
        <v>0.99659295308636953</v>
      </c>
      <c r="I45" s="9">
        <f t="shared" si="4"/>
        <v>210.88842105263157</v>
      </c>
    </row>
    <row r="46" spans="2:9" ht="17.100000000000001" customHeight="1">
      <c r="B46" s="35" t="s">
        <v>48</v>
      </c>
      <c r="C46" s="4">
        <v>34</v>
      </c>
      <c r="D46" s="17">
        <f t="shared" si="0"/>
        <v>1.6341439969239642E-3</v>
      </c>
      <c r="E46" s="18">
        <f t="shared" si="5"/>
        <v>0.99807747765067756</v>
      </c>
      <c r="F46" s="32">
        <v>8.9783700000000011E-3</v>
      </c>
      <c r="G46" s="17">
        <f t="shared" si="1"/>
        <v>1.776628777572677E-3</v>
      </c>
      <c r="H46" s="17">
        <f t="shared" si="6"/>
        <v>0.9983695818639422</v>
      </c>
      <c r="I46" s="5">
        <f t="shared" si="4"/>
        <v>264.06970588235299</v>
      </c>
    </row>
    <row r="47" spans="2:9" ht="17.100000000000001" customHeight="1">
      <c r="B47" s="35" t="s">
        <v>49</v>
      </c>
      <c r="C47" s="4">
        <v>11</v>
      </c>
      <c r="D47" s="17">
        <f t="shared" si="0"/>
        <v>5.2869364606363553E-4</v>
      </c>
      <c r="E47" s="18">
        <f t="shared" si="5"/>
        <v>0.99860617129674123</v>
      </c>
      <c r="F47" s="32">
        <v>2.0585300000000003E-3</v>
      </c>
      <c r="G47" s="17">
        <f t="shared" si="1"/>
        <v>4.0733937646774223E-4</v>
      </c>
      <c r="H47" s="17">
        <f t="shared" si="6"/>
        <v>0.99877692124040995</v>
      </c>
      <c r="I47" s="5">
        <f t="shared" si="4"/>
        <v>187.13909090909092</v>
      </c>
    </row>
    <row r="48" spans="2:9" ht="17.100000000000001" customHeight="1">
      <c r="B48" s="35" t="s">
        <v>50</v>
      </c>
      <c r="C48" s="4">
        <v>13</v>
      </c>
      <c r="D48" s="17">
        <f t="shared" si="0"/>
        <v>6.2481976352975102E-4</v>
      </c>
      <c r="E48" s="18">
        <f t="shared" si="5"/>
        <v>0.99923099106027102</v>
      </c>
      <c r="F48" s="32">
        <v>2.8292500000000002E-3</v>
      </c>
      <c r="G48" s="17">
        <f t="shared" si="1"/>
        <v>5.5984849910924769E-4</v>
      </c>
      <c r="H48" s="17">
        <f t="shared" si="6"/>
        <v>0.99933676973951924</v>
      </c>
      <c r="I48" s="5">
        <f t="shared" si="4"/>
        <v>217.63461538461539</v>
      </c>
    </row>
    <row r="49" spans="2:9" ht="17.100000000000001" customHeight="1">
      <c r="B49" s="35" t="s">
        <v>51</v>
      </c>
      <c r="C49" s="4">
        <v>7</v>
      </c>
      <c r="D49" s="17">
        <f t="shared" ref="D49" si="7">C49/$C$56</f>
        <v>3.3644141113140441E-4</v>
      </c>
      <c r="E49" s="18">
        <f t="shared" ref="E49" si="8">E48+D49</f>
        <v>0.99956743247140245</v>
      </c>
      <c r="F49" s="32">
        <v>1.24317E-3</v>
      </c>
      <c r="G49" s="17">
        <f t="shared" ref="G49" si="9">F49/$F$56</f>
        <v>2.4599694570562639E-4</v>
      </c>
      <c r="H49" s="17">
        <f t="shared" ref="H49" si="10">H48+G49</f>
        <v>0.99958276668522483</v>
      </c>
      <c r="I49" s="5">
        <f t="shared" ref="I49" si="11">F49*10^6/C49</f>
        <v>177.59571428571431</v>
      </c>
    </row>
    <row r="50" spans="2:9" ht="17.100000000000001" customHeight="1">
      <c r="B50" s="36" t="s">
        <v>52</v>
      </c>
      <c r="C50" s="6" t="s">
        <v>66</v>
      </c>
      <c r="D50" s="19" t="s">
        <v>66</v>
      </c>
      <c r="E50" s="20" t="s">
        <v>66</v>
      </c>
      <c r="F50" s="6" t="s">
        <v>66</v>
      </c>
      <c r="G50" s="19" t="s">
        <v>66</v>
      </c>
      <c r="H50" s="19" t="s">
        <v>66</v>
      </c>
      <c r="I50" s="7" t="s">
        <v>66</v>
      </c>
    </row>
    <row r="51" spans="2:9" ht="17.100000000000001" customHeight="1">
      <c r="B51" s="35" t="s">
        <v>53</v>
      </c>
      <c r="C51" s="4" t="s">
        <v>66</v>
      </c>
      <c r="D51" s="17" t="s">
        <v>66</v>
      </c>
      <c r="E51" s="18" t="s">
        <v>66</v>
      </c>
      <c r="F51" s="4" t="s">
        <v>66</v>
      </c>
      <c r="G51" s="17" t="s">
        <v>66</v>
      </c>
      <c r="H51" s="17" t="s">
        <v>66</v>
      </c>
      <c r="I51" s="5" t="s">
        <v>66</v>
      </c>
    </row>
    <row r="52" spans="2:9" ht="17.100000000000001" customHeight="1">
      <c r="B52" s="35" t="s">
        <v>54</v>
      </c>
      <c r="C52" s="4" t="s">
        <v>66</v>
      </c>
      <c r="D52" s="17" t="s">
        <v>66</v>
      </c>
      <c r="E52" s="18" t="s">
        <v>66</v>
      </c>
      <c r="F52" s="4" t="s">
        <v>66</v>
      </c>
      <c r="G52" s="17" t="s">
        <v>66</v>
      </c>
      <c r="H52" s="17" t="s">
        <v>66</v>
      </c>
      <c r="I52" s="5" t="s">
        <v>66</v>
      </c>
    </row>
    <row r="53" spans="2:9" ht="17.100000000000001" customHeight="1">
      <c r="B53" s="35" t="s">
        <v>55</v>
      </c>
      <c r="C53" s="4" t="s">
        <v>66</v>
      </c>
      <c r="D53" s="17" t="s">
        <v>66</v>
      </c>
      <c r="E53" s="18" t="s">
        <v>66</v>
      </c>
      <c r="F53" s="4" t="s">
        <v>66</v>
      </c>
      <c r="G53" s="17" t="s">
        <v>66</v>
      </c>
      <c r="H53" s="17" t="s">
        <v>66</v>
      </c>
      <c r="I53" s="5" t="s">
        <v>66</v>
      </c>
    </row>
    <row r="54" spans="2:9" ht="17.100000000000001" customHeight="1">
      <c r="B54" s="35" t="s">
        <v>56</v>
      </c>
      <c r="C54" s="4" t="s">
        <v>66</v>
      </c>
      <c r="D54" s="17" t="s">
        <v>66</v>
      </c>
      <c r="E54" s="18" t="s">
        <v>66</v>
      </c>
      <c r="F54" s="4" t="s">
        <v>66</v>
      </c>
      <c r="G54" s="17" t="s">
        <v>66</v>
      </c>
      <c r="H54" s="17" t="s">
        <v>66</v>
      </c>
      <c r="I54" s="5" t="s">
        <v>66</v>
      </c>
    </row>
    <row r="55" spans="2:9" ht="17.100000000000001" customHeight="1" thickBot="1">
      <c r="B55" s="38" t="s">
        <v>57</v>
      </c>
      <c r="C55" s="10" t="s">
        <v>66</v>
      </c>
      <c r="D55" s="17" t="s">
        <v>66</v>
      </c>
      <c r="E55" s="18" t="s">
        <v>66</v>
      </c>
      <c r="F55" s="10" t="s">
        <v>66</v>
      </c>
      <c r="G55" s="17" t="s">
        <v>66</v>
      </c>
      <c r="H55" s="17" t="s">
        <v>66</v>
      </c>
      <c r="I55" s="5" t="s">
        <v>66</v>
      </c>
    </row>
    <row r="56" spans="2:9" ht="17.100000000000001" customHeight="1" thickTop="1" thickBot="1">
      <c r="B56" s="11" t="s">
        <v>8</v>
      </c>
      <c r="C56" s="12">
        <v>20806</v>
      </c>
      <c r="D56" s="24">
        <f t="shared" si="0"/>
        <v>1</v>
      </c>
      <c r="E56" s="23"/>
      <c r="F56" s="33">
        <v>5.0535993300000008</v>
      </c>
      <c r="G56" s="24">
        <f t="shared" si="1"/>
        <v>1</v>
      </c>
      <c r="H56" s="23"/>
      <c r="I56" s="13">
        <f>F56*10^6/C56</f>
        <v>242.89144141113144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8 D56:E56 I44:I48 G56:I56 G44:H48 G43:H43 G50:H50 G49:H49 D49:F49 I4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2019-06-20T11:32:17Z</dcterms:modified>
</cp:coreProperties>
</file>