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5" yWindow="-15" windowWidth="18900" windowHeight="6360" autoFilterDateGrouping="0"/>
  </bookViews>
  <sheets>
    <sheet name="III.C.8" sheetId="117" r:id="rId1"/>
  </sheets>
  <calcPr calcId="162913"/>
</workbook>
</file>

<file path=xl/calcChain.xml><?xml version="1.0" encoding="utf-8"?>
<calcChain xmlns="http://schemas.openxmlformats.org/spreadsheetml/2006/main">
  <c r="I14" i="117" l="1"/>
  <c r="G10" i="117"/>
  <c r="G11" i="117"/>
  <c r="G12" i="117"/>
  <c r="G13" i="117"/>
  <c r="G14" i="117"/>
  <c r="D10" i="117"/>
  <c r="D11" i="117"/>
  <c r="D12" i="117"/>
  <c r="D13" i="117"/>
  <c r="D14" i="117"/>
  <c r="G15" i="117" l="1"/>
  <c r="I15" i="117"/>
  <c r="I56" i="117" l="1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G9" i="117"/>
  <c r="H9" i="117" s="1"/>
  <c r="H10" i="117" s="1"/>
  <c r="H11" i="117" s="1"/>
  <c r="H12" i="117" s="1"/>
  <c r="H13" i="117" s="1"/>
  <c r="H14" i="117" s="1"/>
  <c r="H15" i="117" s="1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9" i="117"/>
  <c r="E9" i="117" s="1"/>
  <c r="E10" i="117" s="1"/>
  <c r="E11" i="117" s="1"/>
  <c r="E12" i="117" s="1"/>
  <c r="E13" i="117" s="1"/>
  <c r="E14" i="117" s="1"/>
  <c r="E15" i="117" s="1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H16" i="117" l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  <c r="E16" i="117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</calcChain>
</file>

<file path=xl/sharedStrings.xml><?xml version="1.0" encoding="utf-8"?>
<sst xmlns="http://schemas.openxmlformats.org/spreadsheetml/2006/main" count="75" uniqueCount="67">
  <si>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</si>
  <si>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</si>
  <si>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</si>
  <si>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</si>
  <si>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</si>
  <si>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</si>
  <si>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</si>
  <si>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</si>
  <si>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</si>
  <si>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</si>
  <si>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</si>
  <si>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</si>
  <si>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</si>
  <si>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</si>
  <si>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</si>
  <si>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</si>
  <si>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</si>
  <si>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</si>
  <si>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</si>
  <si>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</si>
  <si>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</si>
  <si>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</si>
  <si>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</si>
  <si>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</si>
  <si>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</si>
  <si>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</si>
  <si>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</si>
  <si>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</si>
  <si>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</si>
  <si>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</si>
  <si>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</si>
  <si>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</si>
  <si>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</si>
  <si>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</si>
  <si>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</si>
  <si>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</si>
  <si>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</si>
  <si>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</si>
  <si>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</si>
  <si>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</si>
  <si>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</si>
  <si>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</si>
  <si>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</si>
  <si>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</si>
  <si>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</si>
  <si>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</si>
  <si>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</si>
  <si>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</si>
  <si>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</si>
  <si>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</si>
  <si>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</si>
  <si>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</si>
  <si>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</si>
  <si>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</si>
  <si>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</si>
  <si>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</si>
  <si>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</si>
  <si>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</si>
  <si>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</si>
  <si>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</si>
  <si>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</si>
  <si>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</si>
  <si>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</si>
  <si>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</si>
  <si>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</si>
  <si>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III.C.8. CUOTA RESULTANTE DE LA AUTOLIQUIDACIÓN</t>
  </si>
  <si>
    <t>IRPF  2015.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</si>
</sst>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theme="1"/>
      </right>
      <top/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2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164" fontId="5" fillId="0" borderId="43" xfId="0" quotePrefix="1" applyNumberFormat="1" applyFont="1" applyBorder="1" applyAlignment="1" applyProtection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1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2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3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4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5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6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7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5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6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7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D60" sqref="D60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66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8" t="s">
        <v>2</v>
      </c>
      <c r="E6" s="69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70" t="s">
        <v>61</v>
      </c>
      <c r="E7" s="71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0</v>
      </c>
      <c r="D10" s="17">
        <f t="shared" si="0"/>
        <v>0</v>
      </c>
      <c r="E10" s="18">
        <f t="shared" ref="E10:E15" si="2">E9+D10</f>
        <v>0</v>
      </c>
      <c r="F10" s="31">
        <v>0</v>
      </c>
      <c r="G10" s="17">
        <f t="shared" si="1"/>
        <v>0</v>
      </c>
      <c r="H10" s="17">
        <f t="shared" ref="H10:H15" si="3">H9+G10</f>
        <v>0</v>
      </c>
      <c r="I10" s="67" t="s">
        <v>64</v>
      </c>
    </row>
    <row r="11" spans="2:10" ht="17.100000000000001" customHeight="1">
      <c r="B11" s="37" t="s">
        <v>13</v>
      </c>
      <c r="C11" s="4">
        <v>0</v>
      </c>
      <c r="D11" s="17">
        <f t="shared" si="0"/>
        <v>0</v>
      </c>
      <c r="E11" s="18">
        <f t="shared" si="2"/>
        <v>0</v>
      </c>
      <c r="F11" s="31">
        <v>0</v>
      </c>
      <c r="G11" s="17">
        <f t="shared" si="1"/>
        <v>0</v>
      </c>
      <c r="H11" s="17">
        <f t="shared" si="3"/>
        <v>0</v>
      </c>
      <c r="I11" s="67" t="s">
        <v>64</v>
      </c>
    </row>
    <row r="12" spans="2:10" ht="17.100000000000001" customHeight="1">
      <c r="B12" s="37" t="s">
        <v>14</v>
      </c>
      <c r="C12" s="4">
        <v>0</v>
      </c>
      <c r="D12" s="17">
        <f t="shared" si="0"/>
        <v>0</v>
      </c>
      <c r="E12" s="18">
        <f t="shared" si="2"/>
        <v>0</v>
      </c>
      <c r="F12" s="31">
        <v>0</v>
      </c>
      <c r="G12" s="17">
        <f t="shared" si="1"/>
        <v>0</v>
      </c>
      <c r="H12" s="17">
        <f t="shared" si="3"/>
        <v>0</v>
      </c>
      <c r="I12" s="67" t="s">
        <v>64</v>
      </c>
    </row>
    <row r="13" spans="2:10" ht="17.100000000000001" customHeight="1">
      <c r="B13" s="37" t="s">
        <v>15</v>
      </c>
      <c r="C13" s="4">
        <v>0</v>
      </c>
      <c r="D13" s="17">
        <f t="shared" si="0"/>
        <v>0</v>
      </c>
      <c r="E13" s="18">
        <f t="shared" si="2"/>
        <v>0</v>
      </c>
      <c r="F13" s="31">
        <v>0</v>
      </c>
      <c r="G13" s="17">
        <f t="shared" si="1"/>
        <v>0</v>
      </c>
      <c r="H13" s="17">
        <f t="shared" si="3"/>
        <v>0</v>
      </c>
      <c r="I13" s="67" t="s">
        <v>64</v>
      </c>
    </row>
    <row r="14" spans="2:10" ht="17.100000000000001" customHeight="1">
      <c r="B14" s="38" t="s">
        <v>16</v>
      </c>
      <c r="C14" s="6">
        <v>72</v>
      </c>
      <c r="D14" s="19">
        <f t="shared" si="0"/>
        <v>8.5415332052103351E-4</v>
      </c>
      <c r="E14" s="20">
        <f t="shared" si="2"/>
        <v>8.5415332052103351E-4</v>
      </c>
      <c r="F14" s="29">
        <v>5.0353000000000004E-3</v>
      </c>
      <c r="G14" s="19">
        <f t="shared" si="1"/>
        <v>1.3208026292207447E-5</v>
      </c>
      <c r="H14" s="19">
        <f t="shared" si="3"/>
        <v>1.3208026292207447E-5</v>
      </c>
      <c r="I14" s="7">
        <f t="shared" ref="I14:I15" si="4">F14*10^6/C14</f>
        <v>69.93472222222222</v>
      </c>
    </row>
    <row r="15" spans="2:10" ht="17.100000000000001" customHeight="1">
      <c r="B15" s="37" t="s">
        <v>17</v>
      </c>
      <c r="C15" s="4">
        <v>365</v>
      </c>
      <c r="D15" s="17">
        <f t="shared" si="0"/>
        <v>4.3300828054191279E-3</v>
      </c>
      <c r="E15" s="18">
        <f t="shared" si="2"/>
        <v>5.1842361259401611E-3</v>
      </c>
      <c r="F15" s="26">
        <v>5.4527269999999996E-2</v>
      </c>
      <c r="G15" s="17">
        <f t="shared" ref="G15" si="5">F15/$F$56</f>
        <v>1.4302973324375792E-4</v>
      </c>
      <c r="H15" s="17">
        <f t="shared" si="3"/>
        <v>1.5623775953596536E-4</v>
      </c>
      <c r="I15" s="5">
        <f t="shared" si="4"/>
        <v>149.38978082191781</v>
      </c>
    </row>
    <row r="16" spans="2:10" ht="17.100000000000001" customHeight="1">
      <c r="B16" s="37" t="s">
        <v>18</v>
      </c>
      <c r="C16" s="4">
        <v>1132</v>
      </c>
      <c r="D16" s="17">
        <f t="shared" si="0"/>
        <v>1.3429188317080693E-2</v>
      </c>
      <c r="E16" s="18">
        <f t="shared" ref="E16:E55" si="6">E15+D16</f>
        <v>1.8613424443020853E-2</v>
      </c>
      <c r="F16" s="26">
        <v>0.24769311999999999</v>
      </c>
      <c r="G16" s="17">
        <f t="shared" si="1"/>
        <v>6.4972042209181062E-4</v>
      </c>
      <c r="H16" s="17">
        <f t="shared" ref="H16:H55" si="7">H15+G16</f>
        <v>8.0595818162777604E-4</v>
      </c>
      <c r="I16" s="5">
        <f t="shared" ref="I16:I55" si="8">F16*10^6/C16</f>
        <v>218.81017667844523</v>
      </c>
    </row>
    <row r="17" spans="2:9" ht="17.100000000000001" customHeight="1">
      <c r="B17" s="37" t="s">
        <v>19</v>
      </c>
      <c r="C17" s="4">
        <v>2145</v>
      </c>
      <c r="D17" s="17">
        <f t="shared" si="0"/>
        <v>2.5446651007189125E-2</v>
      </c>
      <c r="E17" s="18">
        <f t="shared" si="6"/>
        <v>4.4060075450209978E-2</v>
      </c>
      <c r="F17" s="26">
        <v>0.69631580000000004</v>
      </c>
      <c r="G17" s="17">
        <f t="shared" si="1"/>
        <v>1.8264964141321196E-3</v>
      </c>
      <c r="H17" s="17">
        <f t="shared" si="7"/>
        <v>2.6324545957598956E-3</v>
      </c>
      <c r="I17" s="5">
        <f t="shared" si="8"/>
        <v>324.6227505827506</v>
      </c>
    </row>
    <row r="18" spans="2:9" ht="17.100000000000001" customHeight="1">
      <c r="B18" s="37" t="s">
        <v>20</v>
      </c>
      <c r="C18" s="4">
        <v>5130</v>
      </c>
      <c r="D18" s="17">
        <f t="shared" si="0"/>
        <v>6.0858424087123636E-2</v>
      </c>
      <c r="E18" s="18">
        <f t="shared" si="6"/>
        <v>0.10491849953733362</v>
      </c>
      <c r="F18" s="26">
        <v>2.45006558</v>
      </c>
      <c r="G18" s="17">
        <f t="shared" si="1"/>
        <v>6.4267333819777346E-3</v>
      </c>
      <c r="H18" s="17">
        <f t="shared" si="7"/>
        <v>9.0591879777376302E-3</v>
      </c>
      <c r="I18" s="5">
        <f t="shared" si="8"/>
        <v>477.59562962962963</v>
      </c>
    </row>
    <row r="19" spans="2:9" ht="17.100000000000001" customHeight="1">
      <c r="B19" s="37" t="s">
        <v>21</v>
      </c>
      <c r="C19" s="4">
        <v>7278</v>
      </c>
      <c r="D19" s="17">
        <f t="shared" si="0"/>
        <v>8.6340664816001139E-2</v>
      </c>
      <c r="E19" s="18">
        <f t="shared" si="6"/>
        <v>0.19125916435333476</v>
      </c>
      <c r="F19" s="26">
        <v>4.7673790399999998</v>
      </c>
      <c r="G19" s="17">
        <f t="shared" si="1"/>
        <v>1.2505246500752427E-2</v>
      </c>
      <c r="H19" s="17">
        <f t="shared" si="7"/>
        <v>2.1564434478490057E-2</v>
      </c>
      <c r="I19" s="5">
        <f t="shared" si="8"/>
        <v>655.03971420719984</v>
      </c>
    </row>
    <row r="20" spans="2:9" ht="17.100000000000001" customHeight="1">
      <c r="B20" s="38" t="s">
        <v>22</v>
      </c>
      <c r="C20" s="6">
        <v>7075</v>
      </c>
      <c r="D20" s="19">
        <f t="shared" si="0"/>
        <v>8.3932426981754335E-2</v>
      </c>
      <c r="E20" s="20">
        <f t="shared" si="6"/>
        <v>0.27519159133508908</v>
      </c>
      <c r="F20" s="27">
        <v>6.3145092699999994</v>
      </c>
      <c r="G20" s="19">
        <f t="shared" si="1"/>
        <v>1.6563502564007633E-2</v>
      </c>
      <c r="H20" s="19">
        <f t="shared" si="7"/>
        <v>3.8127937042497687E-2</v>
      </c>
      <c r="I20" s="7">
        <f t="shared" si="8"/>
        <v>892.51014416961129</v>
      </c>
    </row>
    <row r="21" spans="2:9" ht="17.100000000000001" customHeight="1">
      <c r="B21" s="39" t="s">
        <v>23</v>
      </c>
      <c r="C21" s="8">
        <v>6227</v>
      </c>
      <c r="D21" s="21">
        <f t="shared" si="0"/>
        <v>7.3872398984506607E-2</v>
      </c>
      <c r="E21" s="22">
        <f t="shared" si="6"/>
        <v>0.34906399031959567</v>
      </c>
      <c r="F21" s="28">
        <v>7.26555895</v>
      </c>
      <c r="G21" s="21">
        <f t="shared" si="1"/>
        <v>1.9058187921113565E-2</v>
      </c>
      <c r="H21" s="21">
        <f t="shared" si="7"/>
        <v>5.7186124963611251E-2</v>
      </c>
      <c r="I21" s="5">
        <f t="shared" si="8"/>
        <v>1166.7831941544885</v>
      </c>
    </row>
    <row r="22" spans="2:9" ht="17.100000000000001" customHeight="1">
      <c r="B22" s="37" t="s">
        <v>24</v>
      </c>
      <c r="C22" s="4">
        <v>5338</v>
      </c>
      <c r="D22" s="17">
        <f t="shared" si="0"/>
        <v>6.3325978124184404E-2</v>
      </c>
      <c r="E22" s="18">
        <f t="shared" si="6"/>
        <v>0.41238996844378006</v>
      </c>
      <c r="F22" s="26">
        <v>7.8758058499999999</v>
      </c>
      <c r="G22" s="17">
        <f t="shared" si="1"/>
        <v>2.0658918185435072E-2</v>
      </c>
      <c r="H22" s="17">
        <f t="shared" si="7"/>
        <v>7.784504314904632E-2</v>
      </c>
      <c r="I22" s="5">
        <f t="shared" si="8"/>
        <v>1475.4226020981641</v>
      </c>
    </row>
    <row r="23" spans="2:9" ht="17.100000000000001" customHeight="1">
      <c r="B23" s="37" t="s">
        <v>25</v>
      </c>
      <c r="C23" s="4">
        <v>4885</v>
      </c>
      <c r="D23" s="17">
        <f t="shared" si="0"/>
        <v>5.7951930149239564E-2</v>
      </c>
      <c r="E23" s="18">
        <f t="shared" si="6"/>
        <v>0.47034189859301961</v>
      </c>
      <c r="F23" s="26">
        <v>8.9023236199999989</v>
      </c>
      <c r="G23" s="17">
        <f t="shared" si="1"/>
        <v>2.3351562853196305E-2</v>
      </c>
      <c r="H23" s="17">
        <f t="shared" si="7"/>
        <v>0.10119660600224262</v>
      </c>
      <c r="I23" s="5">
        <f t="shared" si="8"/>
        <v>1822.3794513817809</v>
      </c>
    </row>
    <row r="24" spans="2:9" ht="17.100000000000001" customHeight="1">
      <c r="B24" s="37" t="s">
        <v>26</v>
      </c>
      <c r="C24" s="4">
        <v>4377</v>
      </c>
      <c r="D24" s="17">
        <f t="shared" si="0"/>
        <v>5.1925403943341164E-2</v>
      </c>
      <c r="E24" s="18">
        <f t="shared" si="6"/>
        <v>0.52226730253636078</v>
      </c>
      <c r="F24" s="26">
        <v>9.55851425</v>
      </c>
      <c r="G24" s="17">
        <f t="shared" si="1"/>
        <v>2.5072807484844903E-2</v>
      </c>
      <c r="H24" s="17">
        <f t="shared" si="7"/>
        <v>0.12626941348708753</v>
      </c>
      <c r="I24" s="5">
        <f t="shared" si="8"/>
        <v>2183.8049463102579</v>
      </c>
    </row>
    <row r="25" spans="2:9" ht="17.100000000000001" customHeight="1">
      <c r="B25" s="37" t="s">
        <v>27</v>
      </c>
      <c r="C25" s="4">
        <v>3850</v>
      </c>
      <c r="D25" s="17">
        <f t="shared" si="0"/>
        <v>4.5673476166749709E-2</v>
      </c>
      <c r="E25" s="18">
        <f t="shared" si="6"/>
        <v>0.56794077870311044</v>
      </c>
      <c r="F25" s="26">
        <v>10.01070593</v>
      </c>
      <c r="G25" s="17">
        <f t="shared" si="1"/>
        <v>2.6258945271780628E-2</v>
      </c>
      <c r="H25" s="17">
        <f t="shared" si="7"/>
        <v>0.15252835875886817</v>
      </c>
      <c r="I25" s="5">
        <f t="shared" si="8"/>
        <v>2600.1833584415585</v>
      </c>
    </row>
    <row r="26" spans="2:9" ht="17.100000000000001" customHeight="1">
      <c r="B26" s="38" t="s">
        <v>28</v>
      </c>
      <c r="C26" s="6">
        <v>3665</v>
      </c>
      <c r="D26" s="19">
        <f t="shared" si="0"/>
        <v>4.3478776662633167E-2</v>
      </c>
      <c r="E26" s="20">
        <f t="shared" si="6"/>
        <v>0.61141955536574355</v>
      </c>
      <c r="F26" s="29">
        <v>11.098202070000001</v>
      </c>
      <c r="G26" s="19">
        <f t="shared" si="1"/>
        <v>2.9111541464618019E-2</v>
      </c>
      <c r="H26" s="19">
        <f t="shared" si="7"/>
        <v>0.18163990022348619</v>
      </c>
      <c r="I26" s="5">
        <f t="shared" si="8"/>
        <v>3028.1588185538881</v>
      </c>
    </row>
    <row r="27" spans="2:9" ht="17.100000000000001" customHeight="1">
      <c r="B27" s="39" t="s">
        <v>29</v>
      </c>
      <c r="C27" s="8">
        <v>3411</v>
      </c>
      <c r="D27" s="21">
        <f t="shared" si="0"/>
        <v>4.046551355968396E-2</v>
      </c>
      <c r="E27" s="22">
        <f t="shared" si="6"/>
        <v>0.65188506892542752</v>
      </c>
      <c r="F27" s="30">
        <v>11.4906372</v>
      </c>
      <c r="G27" s="21">
        <f t="shared" si="1"/>
        <v>3.0140932665743244E-2</v>
      </c>
      <c r="H27" s="21">
        <f t="shared" si="7"/>
        <v>0.21178083288922944</v>
      </c>
      <c r="I27" s="9">
        <f t="shared" si="8"/>
        <v>3368.7004397537376</v>
      </c>
    </row>
    <row r="28" spans="2:9" ht="17.100000000000001" customHeight="1">
      <c r="B28" s="37" t="s">
        <v>30</v>
      </c>
      <c r="C28" s="4">
        <v>2982</v>
      </c>
      <c r="D28" s="17">
        <f t="shared" si="0"/>
        <v>3.537618335824614E-2</v>
      </c>
      <c r="E28" s="18">
        <f t="shared" si="6"/>
        <v>0.68726125228367363</v>
      </c>
      <c r="F28" s="31">
        <v>11.22374443</v>
      </c>
      <c r="G28" s="17">
        <f t="shared" si="1"/>
        <v>2.9440849905359535E-2</v>
      </c>
      <c r="H28" s="17">
        <f t="shared" si="7"/>
        <v>0.24122168279458897</v>
      </c>
      <c r="I28" s="5">
        <f t="shared" si="8"/>
        <v>3763.8311301140175</v>
      </c>
    </row>
    <row r="29" spans="2:9" ht="17.100000000000001" customHeight="1">
      <c r="B29" s="37" t="s">
        <v>31</v>
      </c>
      <c r="C29" s="4">
        <v>2730</v>
      </c>
      <c r="D29" s="17">
        <f t="shared" si="0"/>
        <v>3.2386646736422518E-2</v>
      </c>
      <c r="E29" s="18">
        <f t="shared" si="6"/>
        <v>0.71964789902009618</v>
      </c>
      <c r="F29" s="31">
        <v>11.382371449999999</v>
      </c>
      <c r="G29" s="17">
        <f t="shared" si="1"/>
        <v>2.985694226347415E-2</v>
      </c>
      <c r="H29" s="17">
        <f t="shared" si="7"/>
        <v>0.27107862505806313</v>
      </c>
      <c r="I29" s="5">
        <f t="shared" si="8"/>
        <v>4169.3668315018313</v>
      </c>
    </row>
    <row r="30" spans="2:9" ht="17.100000000000001" customHeight="1">
      <c r="B30" s="37" t="s">
        <v>32</v>
      </c>
      <c r="C30" s="4">
        <v>4581</v>
      </c>
      <c r="D30" s="17">
        <f t="shared" si="0"/>
        <v>5.4345505018150761E-2</v>
      </c>
      <c r="E30" s="18">
        <f t="shared" si="6"/>
        <v>0.7739934040382469</v>
      </c>
      <c r="F30" s="31">
        <v>21.732358039999998</v>
      </c>
      <c r="G30" s="17">
        <f t="shared" si="1"/>
        <v>5.7005849975966846E-2</v>
      </c>
      <c r="H30" s="17">
        <f t="shared" si="7"/>
        <v>0.32808447503402999</v>
      </c>
      <c r="I30" s="5">
        <f t="shared" si="8"/>
        <v>4744.0205282689367</v>
      </c>
    </row>
    <row r="31" spans="2:9" ht="17.100000000000001" customHeight="1">
      <c r="B31" s="37" t="s">
        <v>33</v>
      </c>
      <c r="C31" s="4">
        <v>3695</v>
      </c>
      <c r="D31" s="17">
        <f t="shared" si="0"/>
        <v>4.3834673879516929E-2</v>
      </c>
      <c r="E31" s="18">
        <f t="shared" si="6"/>
        <v>0.8178280779177638</v>
      </c>
      <c r="F31" s="31">
        <v>20.381698220000001</v>
      </c>
      <c r="G31" s="17">
        <f t="shared" si="1"/>
        <v>5.3462952747522038E-2</v>
      </c>
      <c r="H31" s="17">
        <f t="shared" si="7"/>
        <v>0.38154742778155204</v>
      </c>
      <c r="I31" s="5">
        <f t="shared" si="8"/>
        <v>5516.021169147496</v>
      </c>
    </row>
    <row r="32" spans="2:9" ht="17.100000000000001" customHeight="1">
      <c r="B32" s="38" t="s">
        <v>34</v>
      </c>
      <c r="C32" s="6">
        <v>2828</v>
      </c>
      <c r="D32" s="19">
        <f t="shared" si="0"/>
        <v>3.3549244311576153E-2</v>
      </c>
      <c r="E32" s="20">
        <f t="shared" si="6"/>
        <v>0.85137732222933993</v>
      </c>
      <c r="F32" s="29">
        <v>18.176099799999999</v>
      </c>
      <c r="G32" s="19">
        <f t="shared" si="1"/>
        <v>4.7677477816254539E-2</v>
      </c>
      <c r="H32" s="19">
        <f t="shared" si="7"/>
        <v>0.42922490559780657</v>
      </c>
      <c r="I32" s="7">
        <f t="shared" si="8"/>
        <v>6427.1922913719945</v>
      </c>
    </row>
    <row r="33" spans="2:9" ht="17.100000000000001" customHeight="1">
      <c r="B33" s="39" t="s">
        <v>35</v>
      </c>
      <c r="C33" s="8">
        <v>2030</v>
      </c>
      <c r="D33" s="21">
        <f t="shared" si="0"/>
        <v>2.4082378342468028E-2</v>
      </c>
      <c r="E33" s="22">
        <f t="shared" si="6"/>
        <v>0.875459700571808</v>
      </c>
      <c r="F33" s="30">
        <v>15.087968140000001</v>
      </c>
      <c r="G33" s="21">
        <f t="shared" si="1"/>
        <v>3.9577042060871905E-2</v>
      </c>
      <c r="H33" s="21">
        <f t="shared" si="7"/>
        <v>0.4688019476586785</v>
      </c>
      <c r="I33" s="5">
        <f t="shared" si="8"/>
        <v>7432.4966206896552</v>
      </c>
    </row>
    <row r="34" spans="2:9" ht="17.100000000000001" customHeight="1">
      <c r="B34" s="37" t="s">
        <v>36</v>
      </c>
      <c r="C34" s="4">
        <v>1570</v>
      </c>
      <c r="D34" s="17">
        <f t="shared" si="0"/>
        <v>1.8625287683583649E-2</v>
      </c>
      <c r="E34" s="18">
        <f t="shared" si="6"/>
        <v>0.89408498825539162</v>
      </c>
      <c r="F34" s="31">
        <v>13.18788121</v>
      </c>
      <c r="G34" s="17">
        <f t="shared" si="1"/>
        <v>3.4592950124161137E-2</v>
      </c>
      <c r="H34" s="17">
        <f t="shared" si="7"/>
        <v>0.50339489778283963</v>
      </c>
      <c r="I34" s="5">
        <f t="shared" si="8"/>
        <v>8399.9243375796177</v>
      </c>
    </row>
    <row r="35" spans="2:9" ht="17.100000000000001" customHeight="1">
      <c r="B35" s="37" t="s">
        <v>37</v>
      </c>
      <c r="C35" s="4">
        <v>1253</v>
      </c>
      <c r="D35" s="17">
        <f t="shared" si="0"/>
        <v>1.4864640425178542E-2</v>
      </c>
      <c r="E35" s="18">
        <f t="shared" si="6"/>
        <v>0.90894962868057017</v>
      </c>
      <c r="F35" s="31">
        <v>11.7567301</v>
      </c>
      <c r="G35" s="17">
        <f t="shared" si="1"/>
        <v>3.083891729811266E-2</v>
      </c>
      <c r="H35" s="17">
        <f t="shared" si="7"/>
        <v>0.53423381508095225</v>
      </c>
      <c r="I35" s="5">
        <f t="shared" si="8"/>
        <v>9382.865203511572</v>
      </c>
    </row>
    <row r="36" spans="2:9" ht="17.100000000000001" customHeight="1">
      <c r="B36" s="37" t="s">
        <v>38</v>
      </c>
      <c r="C36" s="4">
        <v>999</v>
      </c>
      <c r="D36" s="17">
        <f t="shared" si="0"/>
        <v>1.185137732222934E-2</v>
      </c>
      <c r="E36" s="18">
        <f t="shared" si="6"/>
        <v>0.92080100600279946</v>
      </c>
      <c r="F36" s="31">
        <v>10.410855160000001</v>
      </c>
      <c r="G36" s="17">
        <f t="shared" si="1"/>
        <v>2.7308571222696476E-2</v>
      </c>
      <c r="H36" s="17">
        <f t="shared" si="7"/>
        <v>0.56154238630364872</v>
      </c>
      <c r="I36" s="5">
        <f t="shared" si="8"/>
        <v>10421.276436436436</v>
      </c>
    </row>
    <row r="37" spans="2:9" ht="17.100000000000001" customHeight="1">
      <c r="B37" s="37" t="s">
        <v>39</v>
      </c>
      <c r="C37" s="4">
        <v>869</v>
      </c>
      <c r="D37" s="17">
        <f t="shared" si="0"/>
        <v>1.0309156049066364E-2</v>
      </c>
      <c r="E37" s="18">
        <f t="shared" si="6"/>
        <v>0.93111016205186581</v>
      </c>
      <c r="F37" s="31">
        <v>9.8804556100000003</v>
      </c>
      <c r="G37" s="17">
        <f t="shared" si="1"/>
        <v>2.591728744580632E-2</v>
      </c>
      <c r="H37" s="17">
        <f t="shared" si="7"/>
        <v>0.58745967374945507</v>
      </c>
      <c r="I37" s="5">
        <f t="shared" si="8"/>
        <v>11369.914395857306</v>
      </c>
    </row>
    <row r="38" spans="2:9" ht="17.100000000000001" customHeight="1">
      <c r="B38" s="38" t="s">
        <v>40</v>
      </c>
      <c r="C38" s="6">
        <v>741</v>
      </c>
      <c r="D38" s="19">
        <f t="shared" si="0"/>
        <v>8.7906612570289692E-3</v>
      </c>
      <c r="E38" s="20">
        <f t="shared" si="6"/>
        <v>0.9399008233088948</v>
      </c>
      <c r="F38" s="29">
        <v>9.2123303199999995</v>
      </c>
      <c r="G38" s="19">
        <f t="shared" si="1"/>
        <v>2.4164737171382008E-2</v>
      </c>
      <c r="H38" s="19">
        <f t="shared" si="7"/>
        <v>0.61162441092083708</v>
      </c>
      <c r="I38" s="5">
        <f t="shared" si="8"/>
        <v>12432.294628879892</v>
      </c>
    </row>
    <row r="39" spans="2:9" ht="17.100000000000001" customHeight="1">
      <c r="B39" s="39" t="s">
        <v>41</v>
      </c>
      <c r="C39" s="8">
        <v>582</v>
      </c>
      <c r="D39" s="21">
        <f t="shared" si="0"/>
        <v>6.9044060075450211E-3</v>
      </c>
      <c r="E39" s="22">
        <f t="shared" si="6"/>
        <v>0.94680522931643984</v>
      </c>
      <c r="F39" s="30">
        <v>7.7696572800000006</v>
      </c>
      <c r="G39" s="21">
        <f t="shared" si="1"/>
        <v>2.0380481328953787E-2</v>
      </c>
      <c r="H39" s="21">
        <f t="shared" si="7"/>
        <v>0.63200489224979084</v>
      </c>
      <c r="I39" s="9">
        <f t="shared" si="8"/>
        <v>13349.926597938145</v>
      </c>
    </row>
    <row r="40" spans="2:9" ht="17.100000000000001" customHeight="1">
      <c r="B40" s="37" t="s">
        <v>42</v>
      </c>
      <c r="C40" s="4">
        <v>966</v>
      </c>
      <c r="D40" s="17">
        <f t="shared" si="0"/>
        <v>1.14598903836572E-2</v>
      </c>
      <c r="E40" s="18">
        <f t="shared" si="6"/>
        <v>0.95826511970009709</v>
      </c>
      <c r="F40" s="31">
        <v>14.470053230000001</v>
      </c>
      <c r="G40" s="17">
        <f t="shared" si="1"/>
        <v>3.7956197944805932E-2</v>
      </c>
      <c r="H40" s="17">
        <f t="shared" si="7"/>
        <v>0.66996109019459682</v>
      </c>
      <c r="I40" s="5">
        <f t="shared" si="8"/>
        <v>14979.351169772257</v>
      </c>
    </row>
    <row r="41" spans="2:9" ht="17.100000000000001" customHeight="1">
      <c r="B41" s="37" t="s">
        <v>43</v>
      </c>
      <c r="C41" s="4">
        <v>704</v>
      </c>
      <c r="D41" s="17">
        <f t="shared" si="0"/>
        <v>8.3517213562056616E-3</v>
      </c>
      <c r="E41" s="18">
        <f t="shared" si="6"/>
        <v>0.96661684105630274</v>
      </c>
      <c r="F41" s="31">
        <v>12.21401713</v>
      </c>
      <c r="G41" s="17">
        <f t="shared" si="1"/>
        <v>3.2038420627671073E-2</v>
      </c>
      <c r="H41" s="17">
        <f t="shared" si="7"/>
        <v>0.70199951082226786</v>
      </c>
      <c r="I41" s="5">
        <f t="shared" si="8"/>
        <v>17349.456150568181</v>
      </c>
    </row>
    <row r="42" spans="2:9" ht="17.100000000000001" customHeight="1">
      <c r="B42" s="37" t="s">
        <v>44</v>
      </c>
      <c r="C42" s="4">
        <v>512</v>
      </c>
      <c r="D42" s="17">
        <f t="shared" si="0"/>
        <v>6.0739791681495717E-3</v>
      </c>
      <c r="E42" s="18">
        <f t="shared" si="6"/>
        <v>0.9726908202244523</v>
      </c>
      <c r="F42" s="31">
        <v>10.165685910000001</v>
      </c>
      <c r="G42" s="17">
        <f t="shared" si="1"/>
        <v>2.6665471129347366E-2</v>
      </c>
      <c r="H42" s="17">
        <f t="shared" si="7"/>
        <v>0.72866498195161522</v>
      </c>
      <c r="I42" s="5">
        <f t="shared" si="8"/>
        <v>19854.85529296875</v>
      </c>
    </row>
    <row r="43" spans="2:9" ht="17.100000000000001" customHeight="1">
      <c r="B43" s="37" t="s">
        <v>45</v>
      </c>
      <c r="C43" s="4">
        <v>438</v>
      </c>
      <c r="D43" s="17">
        <f t="shared" si="0"/>
        <v>5.1960993665029539E-3</v>
      </c>
      <c r="E43" s="18">
        <f t="shared" si="6"/>
        <v>0.97788691959095531</v>
      </c>
      <c r="F43" s="31">
        <v>9.7626093100000002</v>
      </c>
      <c r="G43" s="17">
        <f t="shared" si="1"/>
        <v>2.5608166434379125E-2</v>
      </c>
      <c r="H43" s="17">
        <f t="shared" si="7"/>
        <v>0.75427314838599435</v>
      </c>
      <c r="I43" s="5">
        <f t="shared" si="8"/>
        <v>22289.062351598175</v>
      </c>
    </row>
    <row r="44" spans="2:9" ht="17.100000000000001" customHeight="1">
      <c r="B44" s="38" t="s">
        <v>46</v>
      </c>
      <c r="C44" s="6">
        <v>307</v>
      </c>
      <c r="D44" s="19">
        <f t="shared" si="0"/>
        <v>3.6420148527771846E-3</v>
      </c>
      <c r="E44" s="20">
        <f t="shared" si="6"/>
        <v>0.98152893444373246</v>
      </c>
      <c r="F44" s="29">
        <v>7.4119531500000004</v>
      </c>
      <c r="G44" s="19">
        <f t="shared" si="1"/>
        <v>1.9442192537050387E-2</v>
      </c>
      <c r="H44" s="19">
        <f t="shared" si="7"/>
        <v>0.77371534092304473</v>
      </c>
      <c r="I44" s="7">
        <f t="shared" si="8"/>
        <v>24143.169869706842</v>
      </c>
    </row>
    <row r="45" spans="2:9" ht="17.100000000000001" customHeight="1">
      <c r="B45" s="39" t="s">
        <v>47</v>
      </c>
      <c r="C45" s="8">
        <v>235</v>
      </c>
      <c r="D45" s="21">
        <f t="shared" si="0"/>
        <v>2.787861532256151E-3</v>
      </c>
      <c r="E45" s="22">
        <f t="shared" si="6"/>
        <v>0.98431679597598865</v>
      </c>
      <c r="F45" s="30">
        <v>6.2350453699999999</v>
      </c>
      <c r="G45" s="21">
        <f t="shared" si="1"/>
        <v>1.6355061899006276E-2</v>
      </c>
      <c r="H45" s="21">
        <f t="shared" si="7"/>
        <v>0.79007040282205099</v>
      </c>
      <c r="I45" s="9">
        <f t="shared" si="8"/>
        <v>26532.107957446809</v>
      </c>
    </row>
    <row r="46" spans="2:9" ht="17.100000000000001" customHeight="1">
      <c r="B46" s="37" t="s">
        <v>48</v>
      </c>
      <c r="C46" s="4">
        <v>564</v>
      </c>
      <c r="D46" s="17">
        <f t="shared" si="0"/>
        <v>6.6908676774147628E-3</v>
      </c>
      <c r="E46" s="18">
        <f t="shared" si="6"/>
        <v>0.99100766365340343</v>
      </c>
      <c r="F46" s="31">
        <v>18.039328170000001</v>
      </c>
      <c r="G46" s="17">
        <f t="shared" si="1"/>
        <v>4.731871403156087E-2</v>
      </c>
      <c r="H46" s="17">
        <f t="shared" si="7"/>
        <v>0.83738911685361184</v>
      </c>
      <c r="I46" s="5">
        <f t="shared" si="8"/>
        <v>31984.62441489362</v>
      </c>
    </row>
    <row r="47" spans="2:9" ht="17.100000000000001" customHeight="1">
      <c r="B47" s="37" t="s">
        <v>49</v>
      </c>
      <c r="C47" s="4">
        <v>257</v>
      </c>
      <c r="D47" s="17">
        <f t="shared" si="0"/>
        <v>3.0488528246375782E-3</v>
      </c>
      <c r="E47" s="18">
        <f t="shared" si="6"/>
        <v>0.99405651647804105</v>
      </c>
      <c r="F47" s="31">
        <v>10.44269265</v>
      </c>
      <c r="G47" s="17">
        <f t="shared" si="1"/>
        <v>2.7392083705566988E-2</v>
      </c>
      <c r="H47" s="17">
        <f t="shared" si="7"/>
        <v>0.86478120055917884</v>
      </c>
      <c r="I47" s="5">
        <f t="shared" si="8"/>
        <v>40633.045330739304</v>
      </c>
    </row>
    <row r="48" spans="2:9" ht="17.100000000000001" customHeight="1">
      <c r="B48" s="37" t="s">
        <v>50</v>
      </c>
      <c r="C48" s="4">
        <v>132</v>
      </c>
      <c r="D48" s="17">
        <f t="shared" si="0"/>
        <v>1.5659477542885616E-3</v>
      </c>
      <c r="E48" s="18">
        <f t="shared" si="6"/>
        <v>0.99562246423232958</v>
      </c>
      <c r="F48" s="31">
        <v>6.7485363700000001</v>
      </c>
      <c r="G48" s="17">
        <f t="shared" si="1"/>
        <v>1.7701993090556312E-2</v>
      </c>
      <c r="H48" s="17">
        <f t="shared" si="7"/>
        <v>0.88248319364973515</v>
      </c>
      <c r="I48" s="5">
        <f t="shared" si="8"/>
        <v>51125.275530303028</v>
      </c>
    </row>
    <row r="49" spans="2:9" ht="17.100000000000001" customHeight="1">
      <c r="B49" s="37" t="s">
        <v>51</v>
      </c>
      <c r="C49" s="4">
        <v>91</v>
      </c>
      <c r="D49" s="17">
        <f t="shared" si="0"/>
        <v>1.079554891214084E-3</v>
      </c>
      <c r="E49" s="18">
        <f t="shared" si="6"/>
        <v>0.99670201912354361</v>
      </c>
      <c r="F49" s="31">
        <v>5.4721275899999995</v>
      </c>
      <c r="G49" s="17">
        <f t="shared" si="1"/>
        <v>1.4353862745622656E-2</v>
      </c>
      <c r="H49" s="17">
        <f t="shared" si="7"/>
        <v>0.89683705639535782</v>
      </c>
      <c r="I49" s="5">
        <f t="shared" si="8"/>
        <v>60133.270219780221</v>
      </c>
    </row>
    <row r="50" spans="2:9" ht="17.100000000000001" customHeight="1">
      <c r="B50" s="38" t="s">
        <v>52</v>
      </c>
      <c r="C50" s="6">
        <v>65</v>
      </c>
      <c r="D50" s="19">
        <f t="shared" si="0"/>
        <v>7.7111063658148857E-4</v>
      </c>
      <c r="E50" s="20">
        <f t="shared" si="6"/>
        <v>0.99747312976012514</v>
      </c>
      <c r="F50" s="29">
        <v>4.6207282999999997</v>
      </c>
      <c r="G50" s="19">
        <f t="shared" si="1"/>
        <v>1.2120568958264058E-2</v>
      </c>
      <c r="H50" s="19">
        <f t="shared" si="7"/>
        <v>0.9089576253536219</v>
      </c>
      <c r="I50" s="7">
        <f t="shared" si="8"/>
        <v>71088.127692307695</v>
      </c>
    </row>
    <row r="51" spans="2:9" ht="17.100000000000001" customHeight="1">
      <c r="B51" s="37" t="s">
        <v>53</v>
      </c>
      <c r="C51" s="4">
        <v>53</v>
      </c>
      <c r="D51" s="17">
        <f t="shared" si="0"/>
        <v>6.28751749827983E-4</v>
      </c>
      <c r="E51" s="18">
        <f t="shared" si="6"/>
        <v>0.99810188150995316</v>
      </c>
      <c r="F51" s="31">
        <v>4.0556712199999998</v>
      </c>
      <c r="G51" s="17">
        <f t="shared" si="1"/>
        <v>1.063837549030029E-2</v>
      </c>
      <c r="H51" s="17">
        <f t="shared" si="7"/>
        <v>0.91959600084392223</v>
      </c>
      <c r="I51" s="5">
        <f t="shared" si="8"/>
        <v>76522.09849056603</v>
      </c>
    </row>
    <row r="52" spans="2:9" ht="17.100000000000001" customHeight="1">
      <c r="B52" s="37" t="s">
        <v>54</v>
      </c>
      <c r="C52" s="4">
        <v>89</v>
      </c>
      <c r="D52" s="17">
        <f t="shared" si="0"/>
        <v>1.0558284100884998E-3</v>
      </c>
      <c r="E52" s="18">
        <f t="shared" si="6"/>
        <v>0.99915770992004171</v>
      </c>
      <c r="F52" s="31">
        <v>8.6686624800000001</v>
      </c>
      <c r="G52" s="17">
        <f t="shared" si="1"/>
        <v>2.2738649525174709E-2</v>
      </c>
      <c r="H52" s="17">
        <f t="shared" si="7"/>
        <v>0.94233465036909692</v>
      </c>
      <c r="I52" s="5">
        <f t="shared" si="8"/>
        <v>97400.702022471916</v>
      </c>
    </row>
    <row r="53" spans="2:9" ht="17.100000000000001" customHeight="1">
      <c r="B53" s="37" t="s">
        <v>55</v>
      </c>
      <c r="C53" s="4">
        <v>30</v>
      </c>
      <c r="D53" s="17">
        <f t="shared" si="0"/>
        <v>3.5589721688376397E-4</v>
      </c>
      <c r="E53" s="18">
        <f t="shared" si="6"/>
        <v>0.9995136071369255</v>
      </c>
      <c r="F53" s="31">
        <v>4.1517861299999996</v>
      </c>
      <c r="G53" s="17">
        <f t="shared" si="1"/>
        <v>1.0890493191003952E-2</v>
      </c>
      <c r="H53" s="17">
        <f t="shared" si="7"/>
        <v>0.95322514356010091</v>
      </c>
      <c r="I53" s="5">
        <f t="shared" si="8"/>
        <v>138392.87099999998</v>
      </c>
    </row>
    <row r="54" spans="2:9" ht="17.100000000000001" customHeight="1">
      <c r="B54" s="37" t="s">
        <v>56</v>
      </c>
      <c r="C54" s="4">
        <v>13</v>
      </c>
      <c r="D54" s="17">
        <f t="shared" si="0"/>
        <v>1.5422212731629772E-4</v>
      </c>
      <c r="E54" s="18">
        <f t="shared" si="6"/>
        <v>0.9996678292642418</v>
      </c>
      <c r="F54" s="31">
        <v>2.42049387</v>
      </c>
      <c r="G54" s="17">
        <f t="shared" si="1"/>
        <v>6.3491642355146573E-3</v>
      </c>
      <c r="H54" s="17">
        <f t="shared" si="7"/>
        <v>0.95957430779561559</v>
      </c>
      <c r="I54" s="5">
        <f t="shared" si="8"/>
        <v>186191.83615384618</v>
      </c>
    </row>
    <row r="55" spans="2:9" ht="17.100000000000001" customHeight="1" thickBot="1">
      <c r="B55" s="40" t="s">
        <v>57</v>
      </c>
      <c r="C55" s="10">
        <v>28</v>
      </c>
      <c r="D55" s="23">
        <f t="shared" si="0"/>
        <v>3.3217073575817971E-4</v>
      </c>
      <c r="E55" s="18">
        <f t="shared" si="6"/>
        <v>1</v>
      </c>
      <c r="F55" s="32">
        <v>15.411499300000001</v>
      </c>
      <c r="G55" s="23">
        <f t="shared" si="1"/>
        <v>4.0425692204384377E-2</v>
      </c>
      <c r="H55" s="17">
        <f t="shared" si="7"/>
        <v>1</v>
      </c>
      <c r="I55" s="5">
        <f t="shared" si="8"/>
        <v>550410.6892857143</v>
      </c>
    </row>
    <row r="56" spans="2:9" ht="17.100000000000001" customHeight="1" thickTop="1" thickBot="1">
      <c r="B56" s="11" t="s">
        <v>8</v>
      </c>
      <c r="C56" s="12">
        <v>84294</v>
      </c>
      <c r="D56" s="34">
        <f t="shared" si="0"/>
        <v>1</v>
      </c>
      <c r="E56" s="24"/>
      <c r="F56" s="33">
        <v>381.23031319000006</v>
      </c>
      <c r="G56" s="34">
        <f t="shared" si="1"/>
        <v>1</v>
      </c>
      <c r="H56" s="24"/>
      <c r="I56" s="13">
        <f>F56*10^6/C56</f>
        <v>4522.6269152015575</v>
      </c>
    </row>
    <row r="57" spans="2:9" ht="17.2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2019-06-20T11:09:38Z</dcterms:modified>
</cp:coreProperties>
</file>