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<sst xmlns="http://schemas.openxmlformats.org/spreadsheetml/2006/main" count="70" uniqueCount="66">
  <si>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</si>
  <si>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</si>
  <si>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</si>
  <si>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</si>
  <si>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</si>
  <si>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</si>
  <si>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</si>
  <si>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</si>
  <si>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</si>
  <si>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</si>
  <si>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</si>
  <si>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</si>
  <si>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</si>
  <si>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</si>
  <si>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</si>
  <si>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</si>
  <si>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</si>
  <si>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</si>
  <si>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</si>
  <si>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</si>
  <si>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</si>
  <si>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</si>
  <si>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</si>
  <si>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</si>
  <si>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</si>
  <si>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</si>
  <si>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</si>
  <si>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</si>
  <si>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</si>
  <si>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</si>
  <si>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</si>
  <si>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</si>
  <si>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</si>
  <si>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</si>
  <si>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</si>
  <si>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</si>
  <si>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</si>
  <si>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</si>
  <si>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</si>
  <si>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</si>
  <si>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</si>
  <si>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</si>
  <si>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</si>
  <si>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</si>
  <si>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</si>
  <si>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</si>
  <si>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</si>
  <si>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</si>
  <si>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</si>
  <si>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</si>
  <si>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</si>
  <si>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</si>
  <si>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</si>
  <si>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</si>
  <si>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</si>
  <si>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</si>
  <si>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</si>
  <si>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</si>
  <si>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</si>
  <si>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</si>
  <si>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</si>
  <si>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</si>
  <si>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</si>
  <si>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</si>
  <si>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III.C.9. TOTAL PAGOS A CUENTA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</si>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</sst>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1522</v>
      </c>
      <c r="D9" s="16">
        <f t="shared" ref="D9:D56" si="0">C9/$C$56</f>
        <v>1.3905130828826195E-2</v>
      </c>
      <c r="E9" s="17">
        <f>D9</f>
        <v>1.3905130828826195E-2</v>
      </c>
      <c r="F9" s="26">
        <v>0.29713877</v>
      </c>
      <c r="G9" s="16">
        <f t="shared" ref="G9:G56" si="1">F9/$F$56</f>
        <v>6.7129927551356941E-4</v>
      </c>
      <c r="H9" s="16">
        <f>G9</f>
        <v>6.7129927551356941E-4</v>
      </c>
      <c r="I9" s="3">
        <f>F9*10^6/C9</f>
        <v>195.22915243101184</v>
      </c>
      <c r="J9" s="4"/>
    </row>
    <row r="10" spans="2:10" ht="17.100000000000001" customHeight="1">
      <c r="B10" s="37" t="s">
        <v>12</v>
      </c>
      <c r="C10" s="5">
        <v>3944</v>
      </c>
      <c r="D10" s="18">
        <f t="shared" si="0"/>
        <v>3.6032743750913608E-2</v>
      </c>
      <c r="E10" s="19">
        <f>E9+D10</f>
        <v>4.9937874579739805E-2</v>
      </c>
      <c r="F10" s="27">
        <v>0.71124806000000007</v>
      </c>
      <c r="G10" s="18">
        <f t="shared" si="1"/>
        <v>1.6068596749876558E-3</v>
      </c>
      <c r="H10" s="18">
        <f>H9+G10</f>
        <v>2.2781589505012252E-3</v>
      </c>
      <c r="I10" s="6">
        <f>F10*10^6/C10</f>
        <v>180.33672920892496</v>
      </c>
    </row>
    <row r="11" spans="2:10" ht="17.100000000000001" customHeight="1">
      <c r="B11" s="37" t="s">
        <v>13</v>
      </c>
      <c r="C11" s="5">
        <v>2343</v>
      </c>
      <c r="D11" s="18">
        <f t="shared" si="0"/>
        <v>2.1405861716123374E-2</v>
      </c>
      <c r="E11" s="19">
        <f t="shared" ref="E11:E55" si="2">E10+D11</f>
        <v>7.1343736295863186E-2</v>
      </c>
      <c r="F11" s="27">
        <v>0.74107212</v>
      </c>
      <c r="G11" s="18">
        <f t="shared" si="1"/>
        <v>1.6742385292208921E-3</v>
      </c>
      <c r="H11" s="18">
        <f t="shared" ref="H11:H55" si="3">H10+G11</f>
        <v>3.9523974797221178E-3</v>
      </c>
      <c r="I11" s="6">
        <f>F11*10^6/C11</f>
        <v>316.29198463508322</v>
      </c>
    </row>
    <row r="12" spans="2:10" ht="17.100000000000001" customHeight="1">
      <c r="B12" s="37" t="s">
        <v>14</v>
      </c>
      <c r="C12" s="5">
        <v>2432</v>
      </c>
      <c r="D12" s="18">
        <f t="shared" si="0"/>
        <v>2.2218973834234761E-2</v>
      </c>
      <c r="E12" s="19">
        <f t="shared" si="2"/>
        <v>9.3562710130097954E-2</v>
      </c>
      <c r="F12" s="27">
        <v>0.89411236999999999</v>
      </c>
      <c r="G12" s="18">
        <f t="shared" si="1"/>
        <v>2.0199887958367753E-3</v>
      </c>
      <c r="H12" s="18">
        <f t="shared" si="3"/>
        <v>5.9723862755588931E-3</v>
      </c>
      <c r="I12" s="6">
        <f>F12*10^6/C12</f>
        <v>367.64488898026315</v>
      </c>
    </row>
    <row r="13" spans="2:10" ht="17.100000000000001" customHeight="1">
      <c r="B13" s="37" t="s">
        <v>15</v>
      </c>
      <c r="C13" s="5">
        <v>2633</v>
      </c>
      <c r="D13" s="18">
        <f t="shared" si="0"/>
        <v>2.4055328168396433E-2</v>
      </c>
      <c r="E13" s="19">
        <f t="shared" si="2"/>
        <v>0.11761803829849439</v>
      </c>
      <c r="F13" s="27">
        <v>1.23821654</v>
      </c>
      <c r="G13" s="18">
        <f t="shared" si="1"/>
        <v>2.7973928351083862E-3</v>
      </c>
      <c r="H13" s="18">
        <f t="shared" si="3"/>
        <v>8.7697791106672793E-3</v>
      </c>
      <c r="I13" s="6">
        <f t="shared" ref="I13:I55" si="4">F13*10^6/C13</f>
        <v>470.26834029624007</v>
      </c>
    </row>
    <row r="14" spans="2:10" ht="17.100000000000001" customHeight="1">
      <c r="B14" s="38" t="s">
        <v>16</v>
      </c>
      <c r="C14" s="7">
        <v>2036</v>
      </c>
      <c r="D14" s="20">
        <f t="shared" si="0"/>
        <v>1.8601081713199824E-2</v>
      </c>
      <c r="E14" s="21">
        <f t="shared" si="2"/>
        <v>0.13621912001169423</v>
      </c>
      <c r="F14" s="28">
        <v>1.09521197</v>
      </c>
      <c r="G14" s="20">
        <f t="shared" si="1"/>
        <v>2.4743152904442229E-3</v>
      </c>
      <c r="H14" s="20">
        <f t="shared" si="3"/>
        <v>1.1244094401111501E-2</v>
      </c>
      <c r="I14" s="6">
        <f t="shared" si="4"/>
        <v>537.92336444007856</v>
      </c>
    </row>
    <row r="15" spans="2:10" ht="17.100000000000001" customHeight="1">
      <c r="B15" s="37" t="s">
        <v>17</v>
      </c>
      <c r="C15" s="5">
        <v>2573</v>
      </c>
      <c r="D15" s="18">
        <f t="shared" si="0"/>
        <v>2.3507162695512351E-2</v>
      </c>
      <c r="E15" s="19">
        <f t="shared" si="2"/>
        <v>0.15972628270720657</v>
      </c>
      <c r="F15" s="27">
        <v>1.55631385</v>
      </c>
      <c r="G15" s="18">
        <f t="shared" si="1"/>
        <v>3.5160418816323901E-3</v>
      </c>
      <c r="H15" s="18">
        <f t="shared" si="3"/>
        <v>1.4760136282743891E-2</v>
      </c>
      <c r="I15" s="10">
        <f t="shared" si="4"/>
        <v>604.86352506801404</v>
      </c>
    </row>
    <row r="16" spans="2:10" ht="17.100000000000001" customHeight="1">
      <c r="B16" s="37" t="s">
        <v>18</v>
      </c>
      <c r="C16" s="5">
        <v>3251</v>
      </c>
      <c r="D16" s="18">
        <f t="shared" si="0"/>
        <v>2.9701432539102471E-2</v>
      </c>
      <c r="E16" s="19">
        <f t="shared" si="2"/>
        <v>0.18942771524630903</v>
      </c>
      <c r="F16" s="27">
        <v>2.2767940899999997</v>
      </c>
      <c r="G16" s="18">
        <f t="shared" si="1"/>
        <v>5.1437590022687931E-3</v>
      </c>
      <c r="H16" s="18">
        <f t="shared" si="3"/>
        <v>1.9903895285012685E-2</v>
      </c>
      <c r="I16" s="6">
        <f t="shared" si="4"/>
        <v>700.33653952629959</v>
      </c>
    </row>
    <row r="17" spans="2:9" ht="17.100000000000001" customHeight="1">
      <c r="B17" s="37" t="s">
        <v>19</v>
      </c>
      <c r="C17" s="5">
        <v>3642</v>
      </c>
      <c r="D17" s="18">
        <f t="shared" si="0"/>
        <v>3.3273644204063736E-2</v>
      </c>
      <c r="E17" s="19">
        <f t="shared" si="2"/>
        <v>0.22270135945037275</v>
      </c>
      <c r="F17" s="27">
        <v>3.08778738</v>
      </c>
      <c r="G17" s="18">
        <f t="shared" si="1"/>
        <v>6.9759642309010789E-3</v>
      </c>
      <c r="H17" s="18">
        <f t="shared" si="3"/>
        <v>2.6879859515913762E-2</v>
      </c>
      <c r="I17" s="6">
        <f t="shared" si="4"/>
        <v>847.8273970345964</v>
      </c>
    </row>
    <row r="18" spans="2:9" ht="17.100000000000001" customHeight="1">
      <c r="B18" s="37" t="s">
        <v>20</v>
      </c>
      <c r="C18" s="5">
        <v>6768</v>
      </c>
      <c r="D18" s="18">
        <f t="shared" si="0"/>
        <v>6.1833065341324371E-2</v>
      </c>
      <c r="E18" s="19">
        <f t="shared" si="2"/>
        <v>0.2845344247916971</v>
      </c>
      <c r="F18" s="27">
        <v>6.77078676</v>
      </c>
      <c r="G18" s="18">
        <f t="shared" si="1"/>
        <v>1.5296638155447934E-2</v>
      </c>
      <c r="H18" s="18">
        <f t="shared" si="3"/>
        <v>4.2176497671361696E-2</v>
      </c>
      <c r="I18" s="6">
        <f t="shared" si="4"/>
        <v>1000.4117553191489</v>
      </c>
    </row>
    <row r="19" spans="2:9" ht="17.100000000000001" customHeight="1">
      <c r="B19" s="37" t="s">
        <v>21</v>
      </c>
      <c r="C19" s="5">
        <v>8477</v>
      </c>
      <c r="D19" s="18">
        <f t="shared" si="0"/>
        <v>7.7446645227305946E-2</v>
      </c>
      <c r="E19" s="19">
        <f t="shared" si="2"/>
        <v>0.36198107001900304</v>
      </c>
      <c r="F19" s="27">
        <v>10.73996217</v>
      </c>
      <c r="G19" s="18">
        <f t="shared" si="1"/>
        <v>2.4263844209101836E-2</v>
      </c>
      <c r="H19" s="18">
        <f t="shared" si="3"/>
        <v>6.6440341880463535E-2</v>
      </c>
      <c r="I19" s="6">
        <f t="shared" si="4"/>
        <v>1266.9531874483898</v>
      </c>
    </row>
    <row r="20" spans="2:9" ht="17.100000000000001" customHeight="1">
      <c r="B20" s="38" t="s">
        <v>22</v>
      </c>
      <c r="C20" s="7">
        <v>7751</v>
      </c>
      <c r="D20" s="20">
        <f t="shared" si="0"/>
        <v>7.0813843005408564E-2</v>
      </c>
      <c r="E20" s="21">
        <f t="shared" si="2"/>
        <v>0.43279491302441159</v>
      </c>
      <c r="F20" s="28">
        <v>12.338677730000001</v>
      </c>
      <c r="G20" s="20">
        <f t="shared" si="1"/>
        <v>2.7875680514341541E-2</v>
      </c>
      <c r="H20" s="20">
        <f t="shared" si="3"/>
        <v>9.4316022394805077E-2</v>
      </c>
      <c r="I20" s="8">
        <f t="shared" si="4"/>
        <v>1591.8820448974327</v>
      </c>
    </row>
    <row r="21" spans="2:9" ht="17.100000000000001" customHeight="1">
      <c r="B21" s="39" t="s">
        <v>23</v>
      </c>
      <c r="C21" s="9">
        <v>6591</v>
      </c>
      <c r="D21" s="22">
        <f t="shared" si="0"/>
        <v>6.0215977196316328E-2</v>
      </c>
      <c r="E21" s="23">
        <f t="shared" si="2"/>
        <v>0.49301089022072792</v>
      </c>
      <c r="F21" s="29">
        <v>12.506754970000001</v>
      </c>
      <c r="G21" s="22">
        <f t="shared" si="1"/>
        <v>2.8255402519121738E-2</v>
      </c>
      <c r="H21" s="22">
        <f t="shared" si="3"/>
        <v>0.12257142491392681</v>
      </c>
      <c r="I21" s="6">
        <f t="shared" si="4"/>
        <v>1897.5504430283722</v>
      </c>
    </row>
    <row r="22" spans="2:9" ht="17.100000000000001" customHeight="1">
      <c r="B22" s="37" t="s">
        <v>24</v>
      </c>
      <c r="C22" s="5">
        <v>5548</v>
      </c>
      <c r="D22" s="18">
        <f t="shared" si="0"/>
        <v>5.0687034059348046E-2</v>
      </c>
      <c r="E22" s="19">
        <f t="shared" si="2"/>
        <v>0.54369792428007591</v>
      </c>
      <c r="F22" s="27">
        <v>12.297733789999999</v>
      </c>
      <c r="G22" s="18">
        <f t="shared" si="1"/>
        <v>2.7783179501233518E-2</v>
      </c>
      <c r="H22" s="18">
        <f t="shared" si="3"/>
        <v>0.15035460441516033</v>
      </c>
      <c r="I22" s="6">
        <f t="shared" si="4"/>
        <v>2216.6066672674838</v>
      </c>
    </row>
    <row r="23" spans="2:9" ht="17.100000000000001" customHeight="1">
      <c r="B23" s="37" t="s">
        <v>25</v>
      </c>
      <c r="C23" s="5">
        <v>5032</v>
      </c>
      <c r="D23" s="18">
        <f t="shared" si="0"/>
        <v>4.5972810992544952E-2</v>
      </c>
      <c r="E23" s="19">
        <f t="shared" si="2"/>
        <v>0.58967073527262082</v>
      </c>
      <c r="F23" s="27">
        <v>12.81041246</v>
      </c>
      <c r="G23" s="18">
        <f t="shared" si="1"/>
        <v>2.8941428960710856E-2</v>
      </c>
      <c r="H23" s="18">
        <f t="shared" si="3"/>
        <v>0.17929603337587119</v>
      </c>
      <c r="I23" s="6">
        <f t="shared" si="4"/>
        <v>2545.7894395866456</v>
      </c>
    </row>
    <row r="24" spans="2:9" ht="17.100000000000001" customHeight="1">
      <c r="B24" s="37" t="s">
        <v>26</v>
      </c>
      <c r="C24" s="5">
        <v>4487</v>
      </c>
      <c r="D24" s="18">
        <f t="shared" si="0"/>
        <v>4.0993641280514546E-2</v>
      </c>
      <c r="E24" s="19">
        <f t="shared" si="2"/>
        <v>0.63066437655313534</v>
      </c>
      <c r="F24" s="27">
        <v>13.089817550000001</v>
      </c>
      <c r="G24" s="18">
        <f t="shared" si="1"/>
        <v>2.9572664105460916E-2</v>
      </c>
      <c r="H24" s="18">
        <f t="shared" si="3"/>
        <v>0.20886869748133211</v>
      </c>
      <c r="I24" s="6">
        <f t="shared" si="4"/>
        <v>2917.2760307555159</v>
      </c>
    </row>
    <row r="25" spans="2:9" ht="17.100000000000001" customHeight="1">
      <c r="B25" s="37" t="s">
        <v>27</v>
      </c>
      <c r="C25" s="5">
        <v>3931</v>
      </c>
      <c r="D25" s="18">
        <f t="shared" si="0"/>
        <v>3.5913974565122062E-2</v>
      </c>
      <c r="E25" s="19">
        <f t="shared" si="2"/>
        <v>0.66657835111825736</v>
      </c>
      <c r="F25" s="27">
        <v>13.11671052</v>
      </c>
      <c r="G25" s="18">
        <f t="shared" si="1"/>
        <v>2.9633421007959394E-2</v>
      </c>
      <c r="H25" s="18">
        <f t="shared" si="3"/>
        <v>0.23850211848929151</v>
      </c>
      <c r="I25" s="6">
        <f t="shared" si="4"/>
        <v>3336.736331722208</v>
      </c>
    </row>
    <row r="26" spans="2:9" ht="17.100000000000001" customHeight="1">
      <c r="B26" s="38" t="s">
        <v>28</v>
      </c>
      <c r="C26" s="7">
        <v>3697</v>
      </c>
      <c r="D26" s="20">
        <f t="shared" si="0"/>
        <v>3.377612922087414E-2</v>
      </c>
      <c r="E26" s="21">
        <f t="shared" si="2"/>
        <v>0.7003544803391315</v>
      </c>
      <c r="F26" s="30">
        <v>13.80864278</v>
      </c>
      <c r="G26" s="20">
        <f t="shared" si="1"/>
        <v>3.1196642208755461E-2</v>
      </c>
      <c r="H26" s="20">
        <f t="shared" si="3"/>
        <v>0.26969876069804699</v>
      </c>
      <c r="I26" s="6">
        <f t="shared" si="4"/>
        <v>3735.0940708682715</v>
      </c>
    </row>
    <row r="27" spans="2:9" ht="17.100000000000001" customHeight="1">
      <c r="B27" s="39" t="s">
        <v>29</v>
      </c>
      <c r="C27" s="9">
        <v>3432</v>
      </c>
      <c r="D27" s="22">
        <f t="shared" si="0"/>
        <v>3.1355065048969448E-2</v>
      </c>
      <c r="E27" s="23">
        <f t="shared" si="2"/>
        <v>0.73170954538810096</v>
      </c>
      <c r="F27" s="31">
        <v>13.99901749</v>
      </c>
      <c r="G27" s="22">
        <f t="shared" si="1"/>
        <v>3.1626738910371023E-2</v>
      </c>
      <c r="H27" s="22">
        <f t="shared" si="3"/>
        <v>0.30132549960841803</v>
      </c>
      <c r="I27" s="10">
        <f t="shared" si="4"/>
        <v>4078.9678001165503</v>
      </c>
    </row>
    <row r="28" spans="2:9" ht="17.100000000000001" customHeight="1">
      <c r="B28" s="37" t="s">
        <v>30</v>
      </c>
      <c r="C28" s="5">
        <v>2995</v>
      </c>
      <c r="D28" s="18">
        <f t="shared" si="0"/>
        <v>2.7362593188130391E-2</v>
      </c>
      <c r="E28" s="19">
        <f t="shared" si="2"/>
        <v>0.75907213857623135</v>
      </c>
      <c r="F28" s="32">
        <v>13.577480749999999</v>
      </c>
      <c r="G28" s="18">
        <f t="shared" si="1"/>
        <v>3.0674398331710245E-2</v>
      </c>
      <c r="H28" s="18">
        <f t="shared" si="3"/>
        <v>0.3319998979401283</v>
      </c>
      <c r="I28" s="6">
        <f t="shared" si="4"/>
        <v>4533.3825542570949</v>
      </c>
    </row>
    <row r="29" spans="2:9" ht="17.100000000000001" customHeight="1">
      <c r="B29" s="37" t="s">
        <v>31</v>
      </c>
      <c r="C29" s="5">
        <v>2733</v>
      </c>
      <c r="D29" s="18">
        <f t="shared" si="0"/>
        <v>2.4968937289869902E-2</v>
      </c>
      <c r="E29" s="19">
        <f t="shared" si="2"/>
        <v>0.78404107586610128</v>
      </c>
      <c r="F29" s="32">
        <v>13.612914029999999</v>
      </c>
      <c r="G29" s="18">
        <f t="shared" si="1"/>
        <v>3.0754449599315174E-2</v>
      </c>
      <c r="H29" s="18">
        <f t="shared" si="3"/>
        <v>0.36275434753944347</v>
      </c>
      <c r="I29" s="6">
        <f t="shared" si="4"/>
        <v>4980.9418331503839</v>
      </c>
    </row>
    <row r="30" spans="2:9" ht="17.100000000000001" customHeight="1">
      <c r="B30" s="37" t="s">
        <v>32</v>
      </c>
      <c r="C30" s="5">
        <v>4586</v>
      </c>
      <c r="D30" s="18">
        <f t="shared" si="0"/>
        <v>4.1898114310773275E-2</v>
      </c>
      <c r="E30" s="19">
        <f t="shared" si="2"/>
        <v>0.82593919017687456</v>
      </c>
      <c r="F30" s="32">
        <v>25.93918579</v>
      </c>
      <c r="G30" s="18">
        <f t="shared" si="1"/>
        <v>5.8602102405683629E-2</v>
      </c>
      <c r="H30" s="18">
        <f t="shared" si="3"/>
        <v>0.42135644994512711</v>
      </c>
      <c r="I30" s="6">
        <f t="shared" si="4"/>
        <v>5656.1678565198426</v>
      </c>
    </row>
    <row r="31" spans="2:9" ht="17.100000000000001" customHeight="1">
      <c r="B31" s="37" t="s">
        <v>33</v>
      </c>
      <c r="C31" s="5">
        <v>3705</v>
      </c>
      <c r="D31" s="18">
        <f t="shared" si="0"/>
        <v>3.3849217950592016E-2</v>
      </c>
      <c r="E31" s="19">
        <f t="shared" si="2"/>
        <v>0.8597884081274666</v>
      </c>
      <c r="F31" s="32">
        <v>23.806871519999998</v>
      </c>
      <c r="G31" s="18">
        <f t="shared" si="1"/>
        <v>5.3784753849592325E-2</v>
      </c>
      <c r="H31" s="18">
        <f t="shared" si="3"/>
        <v>0.47514120379471941</v>
      </c>
      <c r="I31" s="6">
        <f t="shared" si="4"/>
        <v>6425.6063481781375</v>
      </c>
    </row>
    <row r="32" spans="2:9" ht="17.100000000000001" customHeight="1">
      <c r="B32" s="38" t="s">
        <v>34</v>
      </c>
      <c r="C32" s="7">
        <v>2835</v>
      </c>
      <c r="D32" s="20">
        <f t="shared" si="0"/>
        <v>2.5900818593772839E-2</v>
      </c>
      <c r="E32" s="21">
        <f t="shared" si="2"/>
        <v>0.8856892267212394</v>
      </c>
      <c r="F32" s="30">
        <v>20.648595190000002</v>
      </c>
      <c r="G32" s="20">
        <f t="shared" si="1"/>
        <v>4.6649540184271393E-2</v>
      </c>
      <c r="H32" s="20">
        <f t="shared" si="3"/>
        <v>0.52179074397899083</v>
      </c>
      <c r="I32" s="8">
        <f t="shared" si="4"/>
        <v>7283.4550934744275</v>
      </c>
    </row>
    <row r="33" spans="2:9" ht="17.100000000000001" customHeight="1">
      <c r="B33" s="39" t="s">
        <v>35</v>
      </c>
      <c r="C33" s="9">
        <v>2029</v>
      </c>
      <c r="D33" s="22">
        <f t="shared" si="0"/>
        <v>1.8537129074696682E-2</v>
      </c>
      <c r="E33" s="23">
        <f t="shared" si="2"/>
        <v>0.90422635579593613</v>
      </c>
      <c r="F33" s="31">
        <v>16.642898580000001</v>
      </c>
      <c r="G33" s="22">
        <f t="shared" si="1"/>
        <v>3.7599825021823352E-2</v>
      </c>
      <c r="H33" s="22">
        <f t="shared" si="3"/>
        <v>0.55939056900081419</v>
      </c>
      <c r="I33" s="6">
        <f t="shared" si="4"/>
        <v>8202.5128536224747</v>
      </c>
    </row>
    <row r="34" spans="2:9" ht="17.100000000000001" customHeight="1">
      <c r="B34" s="37" t="s">
        <v>36</v>
      </c>
      <c r="C34" s="5">
        <v>1569</v>
      </c>
      <c r="D34" s="18">
        <f t="shared" si="0"/>
        <v>1.4334527115918726E-2</v>
      </c>
      <c r="E34" s="19">
        <f t="shared" si="2"/>
        <v>0.91856088291185489</v>
      </c>
      <c r="F34" s="32">
        <v>14.204942460000002</v>
      </c>
      <c r="G34" s="18">
        <f t="shared" si="1"/>
        <v>3.2091966935549818E-2</v>
      </c>
      <c r="H34" s="18">
        <f t="shared" si="3"/>
        <v>0.59148253593636402</v>
      </c>
      <c r="I34" s="6">
        <f t="shared" si="4"/>
        <v>9053.5006118546844</v>
      </c>
    </row>
    <row r="35" spans="2:9" ht="17.100000000000001" customHeight="1">
      <c r="B35" s="37" t="s">
        <v>37</v>
      </c>
      <c r="C35" s="5">
        <v>1248</v>
      </c>
      <c r="D35" s="18">
        <f t="shared" si="0"/>
        <v>1.140184183598889E-2</v>
      </c>
      <c r="E35" s="19">
        <f t="shared" si="2"/>
        <v>0.92996272474784381</v>
      </c>
      <c r="F35" s="32">
        <v>12.57170443</v>
      </c>
      <c r="G35" s="18">
        <f t="shared" si="1"/>
        <v>2.8402137074975881E-2</v>
      </c>
      <c r="H35" s="18">
        <f t="shared" si="3"/>
        <v>0.61988467301133987</v>
      </c>
      <c r="I35" s="6">
        <f t="shared" si="4"/>
        <v>10073.481113782051</v>
      </c>
    </row>
    <row r="36" spans="2:9" ht="17.100000000000001" customHeight="1">
      <c r="B36" s="37" t="s">
        <v>38</v>
      </c>
      <c r="C36" s="5">
        <v>998</v>
      </c>
      <c r="D36" s="18">
        <f t="shared" si="0"/>
        <v>9.1178190323052185E-3</v>
      </c>
      <c r="E36" s="19">
        <f t="shared" si="2"/>
        <v>0.93908054378014905</v>
      </c>
      <c r="F36" s="32">
        <v>10.919794769999999</v>
      </c>
      <c r="G36" s="18">
        <f t="shared" si="1"/>
        <v>2.4670124056372259E-2</v>
      </c>
      <c r="H36" s="18">
        <f t="shared" si="3"/>
        <v>0.64455479706771213</v>
      </c>
      <c r="I36" s="6">
        <f t="shared" si="4"/>
        <v>10941.678126252504</v>
      </c>
    </row>
    <row r="37" spans="2:9" ht="17.100000000000001" customHeight="1">
      <c r="B37" s="37" t="s">
        <v>39</v>
      </c>
      <c r="C37" s="5">
        <v>869</v>
      </c>
      <c r="D37" s="18">
        <f t="shared" si="0"/>
        <v>7.9392632656044432E-3</v>
      </c>
      <c r="E37" s="19">
        <f t="shared" si="2"/>
        <v>0.9470198070457535</v>
      </c>
      <c r="F37" s="32">
        <v>10.39572184</v>
      </c>
      <c r="G37" s="18">
        <f t="shared" si="1"/>
        <v>2.3486132555615651E-2</v>
      </c>
      <c r="H37" s="18">
        <f t="shared" si="3"/>
        <v>0.66804092962332773</v>
      </c>
      <c r="I37" s="6">
        <f t="shared" si="4"/>
        <v>11962.855972382049</v>
      </c>
    </row>
    <row r="38" spans="2:9" ht="17.100000000000001" customHeight="1">
      <c r="B38" s="38" t="s">
        <v>40</v>
      </c>
      <c r="C38" s="7">
        <v>738</v>
      </c>
      <c r="D38" s="20">
        <f t="shared" si="0"/>
        <v>6.7424353164741999E-3</v>
      </c>
      <c r="E38" s="21">
        <f t="shared" si="2"/>
        <v>0.95376224236222773</v>
      </c>
      <c r="F38" s="30">
        <v>9.5152141500000003</v>
      </c>
      <c r="G38" s="20">
        <f t="shared" si="1"/>
        <v>2.1496879606964329E-2</v>
      </c>
      <c r="H38" s="20">
        <f t="shared" si="3"/>
        <v>0.68953780923029206</v>
      </c>
      <c r="I38" s="6">
        <f t="shared" si="4"/>
        <v>12893.244105691057</v>
      </c>
    </row>
    <row r="39" spans="2:9" ht="17.100000000000001" customHeight="1">
      <c r="B39" s="39" t="s">
        <v>41</v>
      </c>
      <c r="C39" s="9">
        <v>581</v>
      </c>
      <c r="D39" s="22">
        <f t="shared" si="0"/>
        <v>5.308068995760854E-3</v>
      </c>
      <c r="E39" s="23">
        <f t="shared" si="2"/>
        <v>0.95907031135798859</v>
      </c>
      <c r="F39" s="31">
        <v>7.93304733</v>
      </c>
      <c r="G39" s="22">
        <f t="shared" si="1"/>
        <v>1.7922430402615774E-2</v>
      </c>
      <c r="H39" s="22">
        <f t="shared" si="3"/>
        <v>0.70746023963290783</v>
      </c>
      <c r="I39" s="10">
        <f t="shared" si="4"/>
        <v>13654.12621342513</v>
      </c>
    </row>
    <row r="40" spans="2:9" ht="17.100000000000001" customHeight="1">
      <c r="B40" s="37" t="s">
        <v>42</v>
      </c>
      <c r="C40" s="5">
        <v>965</v>
      </c>
      <c r="D40" s="18">
        <f t="shared" si="0"/>
        <v>8.8163280222189732E-3</v>
      </c>
      <c r="E40" s="19">
        <f t="shared" si="2"/>
        <v>0.96788663938020758</v>
      </c>
      <c r="F40" s="32">
        <v>14.75454049</v>
      </c>
      <c r="G40" s="18">
        <f t="shared" si="1"/>
        <v>3.33336250314041E-2</v>
      </c>
      <c r="H40" s="18">
        <f t="shared" si="3"/>
        <v>0.74079386466431196</v>
      </c>
      <c r="I40" s="6">
        <f t="shared" si="4"/>
        <v>15289.679264248705</v>
      </c>
    </row>
    <row r="41" spans="2:9" ht="17.100000000000001" customHeight="1">
      <c r="B41" s="37" t="s">
        <v>43</v>
      </c>
      <c r="C41" s="5">
        <v>704</v>
      </c>
      <c r="D41" s="18">
        <f t="shared" si="0"/>
        <v>6.4318082151732202E-3</v>
      </c>
      <c r="E41" s="19">
        <f t="shared" si="2"/>
        <v>0.97431844759538078</v>
      </c>
      <c r="F41" s="32">
        <v>12.320864550000001</v>
      </c>
      <c r="G41" s="18">
        <f t="shared" si="1"/>
        <v>2.7835436776277363E-2</v>
      </c>
      <c r="H41" s="18">
        <f t="shared" si="3"/>
        <v>0.76862930144058927</v>
      </c>
      <c r="I41" s="6">
        <f t="shared" si="4"/>
        <v>17501.228053977273</v>
      </c>
    </row>
    <row r="42" spans="2:9" ht="17.100000000000001" customHeight="1">
      <c r="B42" s="37" t="s">
        <v>44</v>
      </c>
      <c r="C42" s="5">
        <v>512</v>
      </c>
      <c r="D42" s="18">
        <f t="shared" si="0"/>
        <v>4.6776787019441601E-3</v>
      </c>
      <c r="E42" s="19">
        <f t="shared" si="2"/>
        <v>0.97899612629732491</v>
      </c>
      <c r="F42" s="32">
        <v>10.17358144</v>
      </c>
      <c r="G42" s="18">
        <f t="shared" si="1"/>
        <v>2.298427044727383E-2</v>
      </c>
      <c r="H42" s="18">
        <f t="shared" si="3"/>
        <v>0.79161357188786308</v>
      </c>
      <c r="I42" s="6">
        <f t="shared" si="4"/>
        <v>19870.276249999999</v>
      </c>
    </row>
    <row r="43" spans="2:9" ht="17.100000000000001" customHeight="1">
      <c r="B43" s="37" t="s">
        <v>45</v>
      </c>
      <c r="C43" s="5">
        <v>438</v>
      </c>
      <c r="D43" s="18">
        <f t="shared" si="0"/>
        <v>4.0016079520537933E-3</v>
      </c>
      <c r="E43" s="19">
        <f t="shared" si="2"/>
        <v>0.98299773424937875</v>
      </c>
      <c r="F43" s="32">
        <v>9.8644704999999995</v>
      </c>
      <c r="G43" s="18">
        <f t="shared" si="1"/>
        <v>2.2285923509661756E-2</v>
      </c>
      <c r="H43" s="18">
        <f t="shared" si="3"/>
        <v>0.81389949539752482</v>
      </c>
      <c r="I43" s="6">
        <f t="shared" si="4"/>
        <v>22521.62214611872</v>
      </c>
    </row>
    <row r="44" spans="2:9" ht="17.100000000000001" customHeight="1">
      <c r="B44" s="38" t="s">
        <v>46</v>
      </c>
      <c r="C44" s="7">
        <v>306</v>
      </c>
      <c r="D44" s="20">
        <f t="shared" si="0"/>
        <v>2.7956439117088143E-3</v>
      </c>
      <c r="E44" s="21">
        <f t="shared" si="2"/>
        <v>0.98579337816108759</v>
      </c>
      <c r="F44" s="30">
        <v>7.2464116199999999</v>
      </c>
      <c r="G44" s="20">
        <f t="shared" si="1"/>
        <v>1.6371175227585112E-2</v>
      </c>
      <c r="H44" s="20">
        <f t="shared" si="3"/>
        <v>0.83027067062510995</v>
      </c>
      <c r="I44" s="8">
        <f t="shared" si="4"/>
        <v>23681.083725490196</v>
      </c>
    </row>
    <row r="45" spans="2:9" ht="17.100000000000001" customHeight="1">
      <c r="B45" s="39" t="s">
        <v>47</v>
      </c>
      <c r="C45" s="9">
        <v>235</v>
      </c>
      <c r="D45" s="22">
        <f t="shared" si="0"/>
        <v>2.1469814354626517E-3</v>
      </c>
      <c r="E45" s="23">
        <f t="shared" si="2"/>
        <v>0.98794035959655024</v>
      </c>
      <c r="F45" s="31">
        <v>6.0985935900000001</v>
      </c>
      <c r="G45" s="22">
        <f t="shared" si="1"/>
        <v>1.3778011730406969E-2</v>
      </c>
      <c r="H45" s="22">
        <f t="shared" si="3"/>
        <v>0.84404868235551689</v>
      </c>
      <c r="I45" s="10">
        <f t="shared" si="4"/>
        <v>25951.462085106381</v>
      </c>
    </row>
    <row r="46" spans="2:9" ht="17.100000000000001" customHeight="1">
      <c r="B46" s="37" t="s">
        <v>48</v>
      </c>
      <c r="C46" s="5">
        <v>564</v>
      </c>
      <c r="D46" s="18">
        <f t="shared" si="0"/>
        <v>5.1527554451103637E-3</v>
      </c>
      <c r="E46" s="19">
        <f t="shared" si="2"/>
        <v>0.99309311504166065</v>
      </c>
      <c r="F46" s="32">
        <v>17.029995170000003</v>
      </c>
      <c r="G46" s="18">
        <f t="shared" si="1"/>
        <v>3.8474358023426525E-2</v>
      </c>
      <c r="H46" s="18">
        <f t="shared" si="3"/>
        <v>0.88252304037894347</v>
      </c>
      <c r="I46" s="6">
        <f t="shared" si="4"/>
        <v>30195.026897163123</v>
      </c>
    </row>
    <row r="47" spans="2:9" ht="17.100000000000001" customHeight="1">
      <c r="B47" s="37" t="s">
        <v>49</v>
      </c>
      <c r="C47" s="5">
        <v>257</v>
      </c>
      <c r="D47" s="18">
        <f t="shared" si="0"/>
        <v>2.3479754421868149E-3</v>
      </c>
      <c r="E47" s="19">
        <f t="shared" si="2"/>
        <v>0.99544109048384743</v>
      </c>
      <c r="F47" s="32">
        <v>9.7872897999999999</v>
      </c>
      <c r="G47" s="18">
        <f t="shared" si="1"/>
        <v>2.2111555997830063E-2</v>
      </c>
      <c r="H47" s="18">
        <f t="shared" si="3"/>
        <v>0.90463459637677357</v>
      </c>
      <c r="I47" s="6">
        <f t="shared" si="4"/>
        <v>38082.839688715954</v>
      </c>
    </row>
    <row r="48" spans="2:9" ht="17.100000000000001" customHeight="1">
      <c r="B48" s="37" t="s">
        <v>50</v>
      </c>
      <c r="C48" s="5">
        <v>132</v>
      </c>
      <c r="D48" s="18">
        <f t="shared" si="0"/>
        <v>1.2059640403449788E-3</v>
      </c>
      <c r="E48" s="19">
        <f t="shared" si="2"/>
        <v>0.99664705452419244</v>
      </c>
      <c r="F48" s="32">
        <v>6.3606114900000001</v>
      </c>
      <c r="G48" s="18">
        <f t="shared" si="1"/>
        <v>1.4369965538526949E-2</v>
      </c>
      <c r="H48" s="18">
        <f t="shared" si="3"/>
        <v>0.91900456191530056</v>
      </c>
      <c r="I48" s="6">
        <f t="shared" si="4"/>
        <v>48186.450681818184</v>
      </c>
    </row>
    <row r="49" spans="2:9" ht="17.100000000000001" customHeight="1">
      <c r="B49" s="37" t="s">
        <v>51</v>
      </c>
      <c r="C49" s="5">
        <v>91</v>
      </c>
      <c r="D49" s="18">
        <f t="shared" si="0"/>
        <v>8.3138430054085664E-4</v>
      </c>
      <c r="E49" s="19">
        <f t="shared" si="2"/>
        <v>0.9974784388247333</v>
      </c>
      <c r="F49" s="32">
        <v>4.8328430599999992</v>
      </c>
      <c r="G49" s="18">
        <f t="shared" si="1"/>
        <v>1.091841379315389E-2</v>
      </c>
      <c r="H49" s="18">
        <f t="shared" si="3"/>
        <v>0.92992297570845439</v>
      </c>
      <c r="I49" s="6">
        <f t="shared" si="4"/>
        <v>53108.165494505491</v>
      </c>
    </row>
    <row r="50" spans="2:9" ht="17.100000000000001" customHeight="1">
      <c r="B50" s="38" t="s">
        <v>52</v>
      </c>
      <c r="C50" s="7">
        <v>65</v>
      </c>
      <c r="D50" s="20">
        <f t="shared" si="0"/>
        <v>5.9384592895775476E-4</v>
      </c>
      <c r="E50" s="21">
        <f t="shared" si="2"/>
        <v>0.99807228475369103</v>
      </c>
      <c r="F50" s="30">
        <v>4.4009835199999996</v>
      </c>
      <c r="G50" s="20">
        <f t="shared" si="1"/>
        <v>9.942751827784568E-3</v>
      </c>
      <c r="H50" s="20">
        <f t="shared" si="3"/>
        <v>0.93986572753623898</v>
      </c>
      <c r="I50" s="8">
        <f t="shared" si="4"/>
        <v>67707.438769230765</v>
      </c>
    </row>
    <row r="51" spans="2:9" ht="17.100000000000001" customHeight="1">
      <c r="B51" s="37" t="s">
        <v>53</v>
      </c>
      <c r="C51" s="5">
        <v>53</v>
      </c>
      <c r="D51" s="18">
        <f t="shared" si="0"/>
        <v>4.8421283438093845E-4</v>
      </c>
      <c r="E51" s="19">
        <f t="shared" si="2"/>
        <v>0.99855649758807197</v>
      </c>
      <c r="F51" s="32">
        <v>3.5406222500000002</v>
      </c>
      <c r="G51" s="18">
        <f t="shared" si="1"/>
        <v>7.9990138994390537E-3</v>
      </c>
      <c r="H51" s="18">
        <f t="shared" si="3"/>
        <v>0.947864741435678</v>
      </c>
      <c r="I51" s="6">
        <f t="shared" si="4"/>
        <v>66804.193396226416</v>
      </c>
    </row>
    <row r="52" spans="2:9" ht="17.100000000000001" customHeight="1">
      <c r="B52" s="37" t="s">
        <v>54</v>
      </c>
      <c r="C52" s="5">
        <v>87</v>
      </c>
      <c r="D52" s="18">
        <f t="shared" si="0"/>
        <v>7.9483993568191789E-4</v>
      </c>
      <c r="E52" s="19">
        <f t="shared" si="2"/>
        <v>0.99935133752375394</v>
      </c>
      <c r="F52" s="32">
        <v>7.4839384899999999</v>
      </c>
      <c r="G52" s="18">
        <f t="shared" si="1"/>
        <v>1.6907798623266551E-2</v>
      </c>
      <c r="H52" s="18">
        <f t="shared" si="3"/>
        <v>0.96477254005894453</v>
      </c>
      <c r="I52" s="6">
        <f t="shared" si="4"/>
        <v>86022.281494252878</v>
      </c>
    </row>
    <row r="53" spans="2:9" ht="17.100000000000001" customHeight="1">
      <c r="B53" s="37" t="s">
        <v>55</v>
      </c>
      <c r="C53" s="5">
        <v>30</v>
      </c>
      <c r="D53" s="18">
        <f t="shared" si="0"/>
        <v>2.7408273644204063E-4</v>
      </c>
      <c r="E53" s="19">
        <f t="shared" si="2"/>
        <v>0.99962542026019596</v>
      </c>
      <c r="F53" s="32">
        <v>3.0058788299999999</v>
      </c>
      <c r="G53" s="18">
        <f t="shared" si="1"/>
        <v>6.7909155067868649E-3</v>
      </c>
      <c r="H53" s="18">
        <f t="shared" si="3"/>
        <v>0.97156345556573143</v>
      </c>
      <c r="I53" s="6">
        <f t="shared" si="4"/>
        <v>100195.961</v>
      </c>
    </row>
    <row r="54" spans="2:9" ht="17.100000000000001" customHeight="1">
      <c r="B54" s="37" t="s">
        <v>56</v>
      </c>
      <c r="C54" s="5">
        <v>13</v>
      </c>
      <c r="D54" s="18">
        <f t="shared" si="0"/>
        <v>1.1876918579155094E-4</v>
      </c>
      <c r="E54" s="19">
        <f t="shared" si="2"/>
        <v>0.99974418944598753</v>
      </c>
      <c r="F54" s="32">
        <v>1.87986805</v>
      </c>
      <c r="G54" s="18">
        <f t="shared" si="1"/>
        <v>4.2470191958663165E-3</v>
      </c>
      <c r="H54" s="18">
        <f t="shared" si="3"/>
        <v>0.97581047476159777</v>
      </c>
      <c r="I54" s="6">
        <f t="shared" si="4"/>
        <v>144605.23461538463</v>
      </c>
    </row>
    <row r="55" spans="2:9" ht="17.100000000000001" customHeight="1" thickBot="1">
      <c r="B55" s="40" t="s">
        <v>57</v>
      </c>
      <c r="C55" s="11">
        <v>28</v>
      </c>
      <c r="D55" s="24">
        <f t="shared" si="0"/>
        <v>2.5581055401257126E-4</v>
      </c>
      <c r="E55" s="19">
        <f t="shared" si="2"/>
        <v>1</v>
      </c>
      <c r="F55" s="33">
        <v>10.707066189999999</v>
      </c>
      <c r="G55" s="24">
        <f t="shared" si="1"/>
        <v>2.4189525238402357E-2</v>
      </c>
      <c r="H55" s="18">
        <f t="shared" si="3"/>
        <v>1.0000000000000002</v>
      </c>
      <c r="I55" s="6">
        <f t="shared" si="4"/>
        <v>382395.22107142856</v>
      </c>
    </row>
    <row r="56" spans="2:9" ht="17.100000000000001" customHeight="1" thickTop="1" thickBot="1">
      <c r="B56" s="12" t="s">
        <v>8</v>
      </c>
      <c r="C56" s="13">
        <v>109456</v>
      </c>
      <c r="D56" s="35">
        <f t="shared" si="0"/>
        <v>1</v>
      </c>
      <c r="E56" s="25"/>
      <c r="F56" s="34">
        <v>442.63234124999997</v>
      </c>
      <c r="G56" s="35">
        <f t="shared" si="1"/>
        <v>1</v>
      </c>
      <c r="H56" s="25"/>
      <c r="I56" s="14">
        <f>F56*10^6/C56</f>
        <v>4043.9294442515707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2019-06-20T11:09:09Z</dcterms:modified>
</cp:coreProperties>
</file>