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H10" i="110" l="1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0" i="110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<sst xmlns="http://schemas.openxmlformats.org/spreadsheetml/2006/main" count="70" uniqueCount="66">
  <si>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</si>
  <si>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</si>
  <si>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</si>
  <si>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</si>
  <si>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</si>
  <si>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</si>
  <si>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</si>
  <si>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</si>
  <si>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</si>
  <si>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</si>
  <si>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</si>
  <si>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</si>
  <si>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</si>
  <si>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</si>
  <si>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</si>
  <si>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</si>
  <si>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</si>
  <si>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</si>
  <si>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</si>
  <si>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</si>
  <si>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</si>
  <si>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</si>
  <si>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</si>
  <si>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</si>
  <si>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</si>
  <si>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</si>
  <si>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</si>
  <si>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</si>
  <si>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</si>
  <si>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</si>
  <si>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</si>
  <si>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</si>
  <si>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</si>
  <si>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</si>
  <si>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</si>
  <si>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</si>
  <si>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</si>
  <si>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</si>
  <si>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</si>
  <si>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</si>
  <si>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</si>
  <si>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</si>
  <si>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</si>
  <si>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</si>
  <si>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</si>
  <si>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</si>
  <si>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</si>
  <si>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</si>
  <si>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</si>
  <si>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</si>
  <si>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</si>
  <si>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</si>
  <si>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</si>
  <si>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</si>
  <si>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</si>
  <si>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</si>
  <si>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</si>
  <si>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</si>
  <si>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</si>
  <si>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</si>
  <si>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</si>
  <si>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</si>
  <si>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</si>
  <si>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</si>
  <si>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III.C.10. RESULTADO DE LA DECLARACIÓN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</si>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</sst>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1639</v>
      </c>
      <c r="D9" s="16">
        <f t="shared" ref="D9:D56" si="0">C9/$C$56</f>
        <v>1.4864190813041309E-2</v>
      </c>
      <c r="E9" s="17">
        <f>D9</f>
        <v>1.4864190813041309E-2</v>
      </c>
      <c r="F9" s="27">
        <v>-0.50298354999999995</v>
      </c>
      <c r="G9" s="16">
        <f t="shared" ref="G9:G56" si="1">F9/$F$56</f>
        <v>7.1825696852214392E-3</v>
      </c>
      <c r="H9" s="16">
        <f>G9</f>
        <v>7.1825696852214392E-3</v>
      </c>
      <c r="I9" s="3">
        <f>F9*10^6/C9</f>
        <v>-306.88441122635749</v>
      </c>
      <c r="J9" s="4"/>
    </row>
    <row r="10" spans="2:10" ht="17.100000000000001" customHeight="1">
      <c r="B10" s="37" t="s">
        <v>12</v>
      </c>
      <c r="C10" s="5">
        <v>4016</v>
      </c>
      <c r="D10" s="18">
        <f t="shared" si="0"/>
        <v>3.6421348569355645E-2</v>
      </c>
      <c r="E10" s="19">
        <f>E9+D10</f>
        <v>5.1285539382396952E-2</v>
      </c>
      <c r="F10" s="28">
        <v>-1.07179303</v>
      </c>
      <c r="G10" s="18">
        <f t="shared" si="1"/>
        <v>1.5305129016862744E-2</v>
      </c>
      <c r="H10" s="18">
        <f>H9+G10</f>
        <v>2.2487698702084183E-2</v>
      </c>
      <c r="I10" s="6">
        <f>F10*10^6/C10</f>
        <v>-266.880734561753</v>
      </c>
    </row>
    <row r="11" spans="2:10" ht="17.100000000000001" customHeight="1">
      <c r="B11" s="37" t="s">
        <v>13</v>
      </c>
      <c r="C11" s="5">
        <v>2387</v>
      </c>
      <c r="D11" s="18">
        <f t="shared" si="0"/>
        <v>2.1647848365301772E-2</v>
      </c>
      <c r="E11" s="19">
        <f t="shared" ref="E11:E55" si="2">E10+D11</f>
        <v>7.2933387747698725E-2</v>
      </c>
      <c r="F11" s="28">
        <v>-0.9890698</v>
      </c>
      <c r="G11" s="18">
        <f t="shared" si="1"/>
        <v>1.4123847115970358E-2</v>
      </c>
      <c r="H11" s="18">
        <f t="shared" ref="H11:H55" si="3">H10+G11</f>
        <v>3.6611545818054543E-2</v>
      </c>
      <c r="I11" s="6">
        <f>F11*10^6/C11</f>
        <v>-414.35684960201093</v>
      </c>
    </row>
    <row r="12" spans="2:10" ht="17.100000000000001" customHeight="1">
      <c r="B12" s="37" t="s">
        <v>14</v>
      </c>
      <c r="C12" s="5">
        <v>2473</v>
      </c>
      <c r="D12" s="18">
        <f t="shared" si="0"/>
        <v>2.242778760259375E-2</v>
      </c>
      <c r="E12" s="19">
        <f t="shared" si="2"/>
        <v>9.5361175350292482E-2</v>
      </c>
      <c r="F12" s="28">
        <v>-1.1576098400000001</v>
      </c>
      <c r="G12" s="18">
        <f t="shared" si="1"/>
        <v>1.6530587022374872E-2</v>
      </c>
      <c r="H12" s="18">
        <f t="shared" si="3"/>
        <v>5.3142132840429415E-2</v>
      </c>
      <c r="I12" s="6">
        <f>F12*10^6/C12</f>
        <v>-468.09940962393858</v>
      </c>
    </row>
    <row r="13" spans="2:10" ht="17.100000000000001" customHeight="1">
      <c r="B13" s="37" t="s">
        <v>15</v>
      </c>
      <c r="C13" s="5">
        <v>2684</v>
      </c>
      <c r="D13" s="18">
        <f t="shared" si="0"/>
        <v>2.4341359452228723E-2</v>
      </c>
      <c r="E13" s="19">
        <f t="shared" si="2"/>
        <v>0.1197025348025212</v>
      </c>
      <c r="F13" s="28">
        <v>-1.5056136899999999</v>
      </c>
      <c r="G13" s="18">
        <f t="shared" si="1"/>
        <v>2.1500057501777921E-2</v>
      </c>
      <c r="H13" s="18">
        <f t="shared" si="3"/>
        <v>7.4642190342207343E-2</v>
      </c>
      <c r="I13" s="6">
        <f t="shared" ref="I13:I55" si="4">F13*10^6/C13</f>
        <v>-560.95890089418776</v>
      </c>
    </row>
    <row r="14" spans="2:10" ht="17.100000000000001" customHeight="1">
      <c r="B14" s="38" t="s">
        <v>16</v>
      </c>
      <c r="C14" s="7">
        <v>2055</v>
      </c>
      <c r="D14" s="20">
        <f t="shared" si="0"/>
        <v>1.8636920146918787E-2</v>
      </c>
      <c r="E14" s="21">
        <f t="shared" si="2"/>
        <v>0.13833945494944</v>
      </c>
      <c r="F14" s="29">
        <v>-1.24561882</v>
      </c>
      <c r="G14" s="20">
        <f t="shared" si="1"/>
        <v>1.7787349061163731E-2</v>
      </c>
      <c r="H14" s="20">
        <f t="shared" si="3"/>
        <v>9.2429539403371078E-2</v>
      </c>
      <c r="I14" s="6">
        <f t="shared" si="4"/>
        <v>-606.14054501216549</v>
      </c>
    </row>
    <row r="15" spans="2:10" ht="17.100000000000001" customHeight="1">
      <c r="B15" s="37" t="s">
        <v>17</v>
      </c>
      <c r="C15" s="5">
        <v>2592</v>
      </c>
      <c r="D15" s="18">
        <f t="shared" si="0"/>
        <v>2.350700584954428E-2</v>
      </c>
      <c r="E15" s="19">
        <f t="shared" si="2"/>
        <v>0.16184646079898429</v>
      </c>
      <c r="F15" s="28">
        <v>-1.6800365800000001</v>
      </c>
      <c r="G15" s="18">
        <f t="shared" si="1"/>
        <v>2.3990804092044571E-2</v>
      </c>
      <c r="H15" s="18">
        <f t="shared" si="3"/>
        <v>0.11642034349541565</v>
      </c>
      <c r="I15" s="10">
        <f t="shared" si="4"/>
        <v>-648.16226080246918</v>
      </c>
    </row>
    <row r="16" spans="2:10" ht="17.100000000000001" customHeight="1">
      <c r="B16" s="37" t="s">
        <v>18</v>
      </c>
      <c r="C16" s="5">
        <v>3287</v>
      </c>
      <c r="D16" s="18">
        <f t="shared" si="0"/>
        <v>2.9810003174171314E-2</v>
      </c>
      <c r="E16" s="19">
        <f t="shared" si="2"/>
        <v>0.19165646397315561</v>
      </c>
      <c r="F16" s="28">
        <v>-2.20704572</v>
      </c>
      <c r="G16" s="18">
        <f t="shared" si="1"/>
        <v>3.1516457511124821E-2</v>
      </c>
      <c r="H16" s="18">
        <f t="shared" si="3"/>
        <v>0.14793680100654047</v>
      </c>
      <c r="I16" s="6">
        <f t="shared" si="4"/>
        <v>-671.44682689382421</v>
      </c>
    </row>
    <row r="17" spans="2:9" ht="17.100000000000001" customHeight="1">
      <c r="B17" s="37" t="s">
        <v>19</v>
      </c>
      <c r="C17" s="5">
        <v>3673</v>
      </c>
      <c r="D17" s="18">
        <f t="shared" si="0"/>
        <v>3.3310660681086471E-2</v>
      </c>
      <c r="E17" s="19">
        <f t="shared" si="2"/>
        <v>0.22496712465424207</v>
      </c>
      <c r="F17" s="28">
        <v>-2.55502158</v>
      </c>
      <c r="G17" s="18">
        <f t="shared" si="1"/>
        <v>3.6485528295298296E-2</v>
      </c>
      <c r="H17" s="18">
        <f t="shared" si="3"/>
        <v>0.18442232930183877</v>
      </c>
      <c r="I17" s="6">
        <f t="shared" si="4"/>
        <v>-695.62253743533893</v>
      </c>
    </row>
    <row r="18" spans="2:9" ht="17.100000000000001" customHeight="1">
      <c r="B18" s="37" t="s">
        <v>20</v>
      </c>
      <c r="C18" s="5">
        <v>6823</v>
      </c>
      <c r="D18" s="18">
        <f t="shared" si="0"/>
        <v>6.1878202512129866E-2</v>
      </c>
      <c r="E18" s="19">
        <f t="shared" si="2"/>
        <v>0.28684532716637196</v>
      </c>
      <c r="F18" s="28">
        <v>-4.6093045199999993</v>
      </c>
      <c r="G18" s="18">
        <f t="shared" si="1"/>
        <v>6.5820544062139122E-2</v>
      </c>
      <c r="H18" s="18">
        <f t="shared" si="3"/>
        <v>0.25024287336397788</v>
      </c>
      <c r="I18" s="6">
        <f t="shared" si="4"/>
        <v>-675.55393815037371</v>
      </c>
    </row>
    <row r="19" spans="2:9" ht="17.100000000000001" customHeight="1">
      <c r="B19" s="37" t="s">
        <v>21</v>
      </c>
      <c r="C19" s="5">
        <v>8534</v>
      </c>
      <c r="D19" s="18">
        <f t="shared" si="0"/>
        <v>7.7395365709880745E-2</v>
      </c>
      <c r="E19" s="19">
        <f t="shared" si="2"/>
        <v>0.36424069287625271</v>
      </c>
      <c r="F19" s="28">
        <v>-6.3674415800000004</v>
      </c>
      <c r="G19" s="18">
        <f t="shared" si="1"/>
        <v>9.0926617510506083E-2</v>
      </c>
      <c r="H19" s="18">
        <f t="shared" si="3"/>
        <v>0.34116949087448395</v>
      </c>
      <c r="I19" s="6">
        <f t="shared" si="4"/>
        <v>-746.12626904148112</v>
      </c>
    </row>
    <row r="20" spans="2:9" ht="17.100000000000001" customHeight="1">
      <c r="B20" s="38" t="s">
        <v>22</v>
      </c>
      <c r="C20" s="7">
        <v>7805</v>
      </c>
      <c r="D20" s="20">
        <f t="shared" si="0"/>
        <v>7.0784020314696411E-2</v>
      </c>
      <c r="E20" s="21">
        <f t="shared" si="2"/>
        <v>0.43502471319094915</v>
      </c>
      <c r="F20" s="29">
        <v>-6.4241686299999996</v>
      </c>
      <c r="G20" s="20">
        <f t="shared" si="1"/>
        <v>9.1736675791064232E-2</v>
      </c>
      <c r="H20" s="20">
        <f t="shared" si="3"/>
        <v>0.43290616666554815</v>
      </c>
      <c r="I20" s="8">
        <f t="shared" si="4"/>
        <v>-823.08374503523385</v>
      </c>
    </row>
    <row r="21" spans="2:9" ht="17.100000000000001" customHeight="1">
      <c r="B21" s="39" t="s">
        <v>23</v>
      </c>
      <c r="C21" s="9">
        <v>6628</v>
      </c>
      <c r="D21" s="22">
        <f t="shared" si="0"/>
        <v>6.01097356368748E-2</v>
      </c>
      <c r="E21" s="23">
        <f t="shared" si="2"/>
        <v>0.49513444882782398</v>
      </c>
      <c r="F21" s="30">
        <v>-5.6317733700000003</v>
      </c>
      <c r="G21" s="22">
        <f t="shared" si="1"/>
        <v>8.0421327260900261E-2</v>
      </c>
      <c r="H21" s="22">
        <f t="shared" si="3"/>
        <v>0.51332749392644839</v>
      </c>
      <c r="I21" s="6">
        <f t="shared" si="4"/>
        <v>-849.69423204586599</v>
      </c>
    </row>
    <row r="22" spans="2:9" ht="17.100000000000001" customHeight="1">
      <c r="B22" s="37" t="s">
        <v>24</v>
      </c>
      <c r="C22" s="5">
        <v>5588</v>
      </c>
      <c r="D22" s="18">
        <f t="shared" si="0"/>
        <v>5.0677912302181112E-2</v>
      </c>
      <c r="E22" s="19">
        <f t="shared" si="2"/>
        <v>0.54581236113000509</v>
      </c>
      <c r="F22" s="28">
        <v>-4.7715446200000002</v>
      </c>
      <c r="G22" s="18">
        <f t="shared" si="1"/>
        <v>6.8137321268843601E-2</v>
      </c>
      <c r="H22" s="18">
        <f t="shared" si="3"/>
        <v>0.58146481519529203</v>
      </c>
      <c r="I22" s="6">
        <f t="shared" si="4"/>
        <v>-853.89130637079461</v>
      </c>
    </row>
    <row r="23" spans="2:9" ht="17.100000000000001" customHeight="1">
      <c r="B23" s="37" t="s">
        <v>25</v>
      </c>
      <c r="C23" s="5">
        <v>5050</v>
      </c>
      <c r="D23" s="18">
        <f t="shared" si="0"/>
        <v>4.5798757538656872E-2</v>
      </c>
      <c r="E23" s="19">
        <f t="shared" si="2"/>
        <v>0.59161111866866201</v>
      </c>
      <c r="F23" s="28">
        <v>-4.2299313099999996</v>
      </c>
      <c r="G23" s="18">
        <f t="shared" si="1"/>
        <v>6.0403121330260219E-2</v>
      </c>
      <c r="H23" s="18">
        <f t="shared" si="3"/>
        <v>0.6418679365255523</v>
      </c>
      <c r="I23" s="6">
        <f t="shared" si="4"/>
        <v>-837.61016039603953</v>
      </c>
    </row>
    <row r="24" spans="2:9" ht="17.100000000000001" customHeight="1">
      <c r="B24" s="37" t="s">
        <v>26</v>
      </c>
      <c r="C24" s="5">
        <v>4507</v>
      </c>
      <c r="D24" s="18">
        <f t="shared" si="0"/>
        <v>4.0874257470638914E-2</v>
      </c>
      <c r="E24" s="19">
        <f t="shared" si="2"/>
        <v>0.63248537613930089</v>
      </c>
      <c r="F24" s="28">
        <v>-3.8086032999999997</v>
      </c>
      <c r="G24" s="18">
        <f t="shared" si="1"/>
        <v>5.4386587007893866E-2</v>
      </c>
      <c r="H24" s="18">
        <f t="shared" si="3"/>
        <v>0.69625452353344619</v>
      </c>
      <c r="I24" s="6">
        <f t="shared" si="4"/>
        <v>-845.04177945418235</v>
      </c>
    </row>
    <row r="25" spans="2:9" ht="17.100000000000001" customHeight="1">
      <c r="B25" s="37" t="s">
        <v>27</v>
      </c>
      <c r="C25" s="5">
        <v>3943</v>
      </c>
      <c r="D25" s="18">
        <f t="shared" si="0"/>
        <v>3.5759307123747336E-2</v>
      </c>
      <c r="E25" s="19">
        <f t="shared" si="2"/>
        <v>0.6682446832630482</v>
      </c>
      <c r="F25" s="28">
        <v>-3.4027548300000001</v>
      </c>
      <c r="G25" s="18">
        <f t="shared" si="1"/>
        <v>4.8591099427006776E-2</v>
      </c>
      <c r="H25" s="18">
        <f t="shared" si="3"/>
        <v>0.74484562296045298</v>
      </c>
      <c r="I25" s="6">
        <f t="shared" si="4"/>
        <v>-862.98626172964748</v>
      </c>
    </row>
    <row r="26" spans="2:9" ht="17.100000000000001" customHeight="1">
      <c r="B26" s="38" t="s">
        <v>28</v>
      </c>
      <c r="C26" s="7">
        <v>3711</v>
      </c>
      <c r="D26" s="20">
        <f t="shared" si="0"/>
        <v>3.3655284995238746E-2</v>
      </c>
      <c r="E26" s="21">
        <f t="shared" si="2"/>
        <v>0.70189996825828693</v>
      </c>
      <c r="F26" s="31">
        <v>-2.9578407100000002</v>
      </c>
      <c r="G26" s="20">
        <f t="shared" si="1"/>
        <v>4.2237757114243317E-2</v>
      </c>
      <c r="H26" s="20">
        <f t="shared" si="3"/>
        <v>0.78708338007469625</v>
      </c>
      <c r="I26" s="6">
        <f t="shared" si="4"/>
        <v>-797.04680948531393</v>
      </c>
    </row>
    <row r="27" spans="2:9" ht="17.100000000000001" customHeight="1">
      <c r="B27" s="39" t="s">
        <v>29</v>
      </c>
      <c r="C27" s="9">
        <v>3442</v>
      </c>
      <c r="D27" s="22">
        <f t="shared" si="0"/>
        <v>3.1215707613476626E-2</v>
      </c>
      <c r="E27" s="23">
        <f t="shared" si="2"/>
        <v>0.73311567587176352</v>
      </c>
      <c r="F27" s="32">
        <v>-2.7901059100000003</v>
      </c>
      <c r="G27" s="22">
        <f t="shared" si="1"/>
        <v>3.9842515978351936E-2</v>
      </c>
      <c r="H27" s="22">
        <f t="shared" si="3"/>
        <v>0.82692589605304823</v>
      </c>
      <c r="I27" s="10">
        <f t="shared" si="4"/>
        <v>-810.60601685066831</v>
      </c>
    </row>
    <row r="28" spans="2:9" ht="17.100000000000001" customHeight="1">
      <c r="B28" s="37" t="s">
        <v>30</v>
      </c>
      <c r="C28" s="5">
        <v>3002</v>
      </c>
      <c r="D28" s="18">
        <f t="shared" si="0"/>
        <v>2.7225320818029294E-2</v>
      </c>
      <c r="E28" s="19">
        <f t="shared" si="2"/>
        <v>0.76034099668979283</v>
      </c>
      <c r="F28" s="33">
        <v>-2.6037963199999998</v>
      </c>
      <c r="G28" s="18">
        <f t="shared" si="1"/>
        <v>3.7182028148879109E-2</v>
      </c>
      <c r="H28" s="18">
        <f t="shared" si="3"/>
        <v>0.86410792420192739</v>
      </c>
      <c r="I28" s="6">
        <f t="shared" si="4"/>
        <v>-867.35387075283143</v>
      </c>
    </row>
    <row r="29" spans="2:9" ht="17.100000000000001" customHeight="1">
      <c r="B29" s="37" t="s">
        <v>31</v>
      </c>
      <c r="C29" s="5">
        <v>2739</v>
      </c>
      <c r="D29" s="18">
        <f t="shared" si="0"/>
        <v>2.484015780165964E-2</v>
      </c>
      <c r="E29" s="19">
        <f t="shared" si="2"/>
        <v>0.78518115449145243</v>
      </c>
      <c r="F29" s="33">
        <v>-2.4726050900000001</v>
      </c>
      <c r="G29" s="18">
        <f t="shared" si="1"/>
        <v>3.5308626620012183E-2</v>
      </c>
      <c r="H29" s="18">
        <f t="shared" si="3"/>
        <v>0.89941655082193961</v>
      </c>
      <c r="I29" s="6">
        <f t="shared" si="4"/>
        <v>-902.74008397225259</v>
      </c>
    </row>
    <row r="30" spans="2:9" ht="17.100000000000001" customHeight="1">
      <c r="B30" s="37" t="s">
        <v>32</v>
      </c>
      <c r="C30" s="5">
        <v>4597</v>
      </c>
      <c r="D30" s="18">
        <f t="shared" si="0"/>
        <v>4.1690472951525871E-2</v>
      </c>
      <c r="E30" s="19">
        <f t="shared" si="2"/>
        <v>0.82687162744297826</v>
      </c>
      <c r="F30" s="33">
        <v>-4.5849670800000002</v>
      </c>
      <c r="G30" s="18">
        <f t="shared" si="1"/>
        <v>6.5473007132233779E-2</v>
      </c>
      <c r="H30" s="18">
        <f t="shared" si="3"/>
        <v>0.96488955795417342</v>
      </c>
      <c r="I30" s="6">
        <f t="shared" si="4"/>
        <v>-997.38244072221016</v>
      </c>
    </row>
    <row r="31" spans="2:9" ht="17.100000000000001" customHeight="1">
      <c r="B31" s="37" t="s">
        <v>33</v>
      </c>
      <c r="C31" s="5">
        <v>3717</v>
      </c>
      <c r="D31" s="18">
        <f t="shared" si="0"/>
        <v>3.3709699360631208E-2</v>
      </c>
      <c r="E31" s="19">
        <f t="shared" si="2"/>
        <v>0.86058132680360944</v>
      </c>
      <c r="F31" s="33">
        <v>-3.80965737</v>
      </c>
      <c r="G31" s="18">
        <f t="shared" si="1"/>
        <v>5.4401639053289992E-2</v>
      </c>
      <c r="H31" s="18">
        <f t="shared" si="3"/>
        <v>1.0192911970074634</v>
      </c>
      <c r="I31" s="6">
        <f t="shared" si="4"/>
        <v>-1024.927998385795</v>
      </c>
    </row>
    <row r="32" spans="2:9" ht="17.100000000000001" customHeight="1">
      <c r="B32" s="38" t="s">
        <v>34</v>
      </c>
      <c r="C32" s="7">
        <v>2840</v>
      </c>
      <c r="D32" s="20">
        <f t="shared" si="0"/>
        <v>2.5756132952432776E-2</v>
      </c>
      <c r="E32" s="21">
        <f t="shared" si="2"/>
        <v>0.88633745975604217</v>
      </c>
      <c r="F32" s="31">
        <v>-2.7836287400000002</v>
      </c>
      <c r="G32" s="20">
        <f t="shared" si="1"/>
        <v>3.9750022446728435E-2</v>
      </c>
      <c r="H32" s="20">
        <f t="shared" si="3"/>
        <v>1.0590412194541918</v>
      </c>
      <c r="I32" s="8">
        <f t="shared" si="4"/>
        <v>-980.15096478873249</v>
      </c>
    </row>
    <row r="33" spans="2:9" ht="17.100000000000001" customHeight="1">
      <c r="B33" s="39" t="s">
        <v>35</v>
      </c>
      <c r="C33" s="9">
        <v>2032</v>
      </c>
      <c r="D33" s="22">
        <f t="shared" si="0"/>
        <v>1.8428331746247677E-2</v>
      </c>
      <c r="E33" s="23">
        <f t="shared" si="2"/>
        <v>0.90476579150228986</v>
      </c>
      <c r="F33" s="32">
        <v>-1.79908044</v>
      </c>
      <c r="G33" s="22">
        <f t="shared" si="1"/>
        <v>2.5690742032455832E-2</v>
      </c>
      <c r="H33" s="22">
        <f t="shared" si="3"/>
        <v>1.0847319614866477</v>
      </c>
      <c r="I33" s="6">
        <f t="shared" si="4"/>
        <v>-885.37423228346449</v>
      </c>
    </row>
    <row r="34" spans="2:9" ht="17.100000000000001" customHeight="1">
      <c r="B34" s="37" t="s">
        <v>36</v>
      </c>
      <c r="C34" s="5">
        <v>1570</v>
      </c>
      <c r="D34" s="18">
        <f t="shared" si="0"/>
        <v>1.4238425611027977E-2</v>
      </c>
      <c r="E34" s="19">
        <f t="shared" si="2"/>
        <v>0.91900421711331781</v>
      </c>
      <c r="F34" s="33">
        <v>-1.2119612500000001</v>
      </c>
      <c r="G34" s="18">
        <f t="shared" si="1"/>
        <v>1.7306721330972122E-2</v>
      </c>
      <c r="H34" s="18">
        <f t="shared" si="3"/>
        <v>1.1020386828176199</v>
      </c>
      <c r="I34" s="6">
        <f t="shared" si="4"/>
        <v>-771.94984076433116</v>
      </c>
    </row>
    <row r="35" spans="2:9" ht="17.100000000000001" customHeight="1">
      <c r="B35" s="37" t="s">
        <v>37</v>
      </c>
      <c r="C35" s="5">
        <v>1253</v>
      </c>
      <c r="D35" s="18">
        <f t="shared" si="0"/>
        <v>1.1363533306126151E-2</v>
      </c>
      <c r="E35" s="19">
        <f t="shared" si="2"/>
        <v>0.93036775041944397</v>
      </c>
      <c r="F35" s="33">
        <v>-0.99057434</v>
      </c>
      <c r="G35" s="18">
        <f t="shared" si="1"/>
        <v>1.4145331841254521E-2</v>
      </c>
      <c r="H35" s="18">
        <f t="shared" si="3"/>
        <v>1.1161840146588744</v>
      </c>
      <c r="I35" s="6">
        <f t="shared" si="4"/>
        <v>-790.56212290502788</v>
      </c>
    </row>
    <row r="36" spans="2:9" ht="17.100000000000001" customHeight="1">
      <c r="B36" s="37" t="s">
        <v>38</v>
      </c>
      <c r="C36" s="5">
        <v>1000</v>
      </c>
      <c r="D36" s="18">
        <f t="shared" si="0"/>
        <v>9.0690608987439355E-3</v>
      </c>
      <c r="E36" s="19">
        <f t="shared" si="2"/>
        <v>0.9394368113181879</v>
      </c>
      <c r="F36" s="33">
        <v>-0.63843960999999994</v>
      </c>
      <c r="G36" s="18">
        <f t="shared" si="1"/>
        <v>9.1168726862550439E-3</v>
      </c>
      <c r="H36" s="18">
        <f t="shared" si="3"/>
        <v>1.1253008873451293</v>
      </c>
      <c r="I36" s="6">
        <f t="shared" si="4"/>
        <v>-638.43961000000002</v>
      </c>
    </row>
    <row r="37" spans="2:9" ht="17.100000000000001" customHeight="1">
      <c r="B37" s="37" t="s">
        <v>39</v>
      </c>
      <c r="C37" s="5">
        <v>870</v>
      </c>
      <c r="D37" s="18">
        <f t="shared" si="0"/>
        <v>7.8900829819072236E-3</v>
      </c>
      <c r="E37" s="19">
        <f t="shared" si="2"/>
        <v>0.94732689430009509</v>
      </c>
      <c r="F37" s="33">
        <v>-0.65139231000000009</v>
      </c>
      <c r="G37" s="18">
        <f t="shared" si="1"/>
        <v>9.3018363304174997E-3</v>
      </c>
      <c r="H37" s="18">
        <f t="shared" si="3"/>
        <v>1.1346027236755469</v>
      </c>
      <c r="I37" s="6">
        <f t="shared" si="4"/>
        <v>-748.72679310344836</v>
      </c>
    </row>
    <row r="38" spans="2:9" ht="17.100000000000001" customHeight="1">
      <c r="B38" s="38" t="s">
        <v>40</v>
      </c>
      <c r="C38" s="7">
        <v>741</v>
      </c>
      <c r="D38" s="20">
        <f t="shared" si="0"/>
        <v>6.7201741259692556E-3</v>
      </c>
      <c r="E38" s="21">
        <f t="shared" si="2"/>
        <v>0.95404706842606435</v>
      </c>
      <c r="F38" s="31">
        <v>-0.38704518999999998</v>
      </c>
      <c r="G38" s="20">
        <f t="shared" si="1"/>
        <v>5.5269780661907778E-3</v>
      </c>
      <c r="H38" s="20">
        <f t="shared" si="3"/>
        <v>1.1401297017417378</v>
      </c>
      <c r="I38" s="6">
        <f t="shared" si="4"/>
        <v>-522.32819163292845</v>
      </c>
    </row>
    <row r="39" spans="2:9" ht="17.100000000000001" customHeight="1">
      <c r="B39" s="39" t="s">
        <v>41</v>
      </c>
      <c r="C39" s="9">
        <v>582</v>
      </c>
      <c r="D39" s="22">
        <f t="shared" si="0"/>
        <v>5.27819344306897E-3</v>
      </c>
      <c r="E39" s="23">
        <f t="shared" si="2"/>
        <v>0.95932526186913336</v>
      </c>
      <c r="F39" s="32">
        <v>-0.24589005</v>
      </c>
      <c r="G39" s="22">
        <f t="shared" si="1"/>
        <v>3.5112926039580898E-3</v>
      </c>
      <c r="H39" s="22">
        <f t="shared" si="3"/>
        <v>1.1436409943456958</v>
      </c>
      <c r="I39" s="10">
        <f t="shared" si="4"/>
        <v>-422.49149484536082</v>
      </c>
    </row>
    <row r="40" spans="2:9" ht="17.100000000000001" customHeight="1">
      <c r="B40" s="37" t="s">
        <v>42</v>
      </c>
      <c r="C40" s="5">
        <v>966</v>
      </c>
      <c r="D40" s="18">
        <f t="shared" si="0"/>
        <v>8.7607128281866412E-3</v>
      </c>
      <c r="E40" s="19">
        <f t="shared" si="2"/>
        <v>0.96808597469732005</v>
      </c>
      <c r="F40" s="33">
        <v>-0.41575898</v>
      </c>
      <c r="G40" s="18">
        <f t="shared" si="1"/>
        <v>5.9370089660120834E-3</v>
      </c>
      <c r="H40" s="18">
        <f t="shared" si="3"/>
        <v>1.1495780033117078</v>
      </c>
      <c r="I40" s="6">
        <f t="shared" si="4"/>
        <v>-430.39231884057972</v>
      </c>
    </row>
    <row r="41" spans="2:9" ht="17.100000000000001" customHeight="1">
      <c r="B41" s="37" t="s">
        <v>43</v>
      </c>
      <c r="C41" s="5">
        <v>704</v>
      </c>
      <c r="D41" s="18">
        <f t="shared" si="0"/>
        <v>6.3846188727157303E-3</v>
      </c>
      <c r="E41" s="19">
        <f t="shared" si="2"/>
        <v>0.97447059357003574</v>
      </c>
      <c r="F41" s="33">
        <v>-0.22429742000000003</v>
      </c>
      <c r="G41" s="18">
        <f t="shared" si="1"/>
        <v>3.2029513676250071E-3</v>
      </c>
      <c r="H41" s="18">
        <f t="shared" si="3"/>
        <v>1.1527809546793328</v>
      </c>
      <c r="I41" s="6">
        <f t="shared" si="4"/>
        <v>-318.60428977272727</v>
      </c>
    </row>
    <row r="42" spans="2:9" ht="17.100000000000001" customHeight="1">
      <c r="B42" s="37" t="s">
        <v>44</v>
      </c>
      <c r="C42" s="5">
        <v>512</v>
      </c>
      <c r="D42" s="18">
        <f t="shared" si="0"/>
        <v>4.6433591801568952E-3</v>
      </c>
      <c r="E42" s="19">
        <f t="shared" si="2"/>
        <v>0.97911395275019264</v>
      </c>
      <c r="F42" s="33">
        <v>-8.4445530000000005E-2</v>
      </c>
      <c r="G42" s="18">
        <f t="shared" si="1"/>
        <v>1.2058762236467925E-3</v>
      </c>
      <c r="H42" s="18">
        <f t="shared" si="3"/>
        <v>1.1539868309029797</v>
      </c>
      <c r="I42" s="6">
        <f t="shared" si="4"/>
        <v>-164.93267578125</v>
      </c>
    </row>
    <row r="43" spans="2:9" ht="17.100000000000001" customHeight="1">
      <c r="B43" s="37" t="s">
        <v>45</v>
      </c>
      <c r="C43" s="5">
        <v>438</v>
      </c>
      <c r="D43" s="18">
        <f t="shared" si="0"/>
        <v>3.9722486736498436E-3</v>
      </c>
      <c r="E43" s="19">
        <f t="shared" si="2"/>
        <v>0.98308620142384251</v>
      </c>
      <c r="F43" s="33">
        <v>-0.16646119000000001</v>
      </c>
      <c r="G43" s="18">
        <f t="shared" si="1"/>
        <v>2.37705407475033E-3</v>
      </c>
      <c r="H43" s="18">
        <f t="shared" si="3"/>
        <v>1.15636388497773</v>
      </c>
      <c r="I43" s="6">
        <f t="shared" si="4"/>
        <v>-380.04837899543378</v>
      </c>
    </row>
    <row r="44" spans="2:9" ht="17.100000000000001" customHeight="1">
      <c r="B44" s="38" t="s">
        <v>46</v>
      </c>
      <c r="C44" s="7">
        <v>307</v>
      </c>
      <c r="D44" s="20">
        <f t="shared" si="0"/>
        <v>2.7842016959143882E-3</v>
      </c>
      <c r="E44" s="21">
        <f t="shared" si="2"/>
        <v>0.98587040311975693</v>
      </c>
      <c r="F44" s="31">
        <v>0.11434153</v>
      </c>
      <c r="G44" s="20">
        <f t="shared" si="1"/>
        <v>-1.6327889990434832E-3</v>
      </c>
      <c r="H44" s="20">
        <f t="shared" si="3"/>
        <v>1.1547310959786865</v>
      </c>
      <c r="I44" s="8">
        <f t="shared" si="4"/>
        <v>372.44798045602607</v>
      </c>
    </row>
    <row r="45" spans="2:9" ht="17.100000000000001" customHeight="1">
      <c r="B45" s="39" t="s">
        <v>47</v>
      </c>
      <c r="C45" s="9">
        <v>235</v>
      </c>
      <c r="D45" s="22">
        <f t="shared" si="0"/>
        <v>2.1312293112048246E-3</v>
      </c>
      <c r="E45" s="23">
        <f t="shared" si="2"/>
        <v>0.98800163243096173</v>
      </c>
      <c r="F45" s="32">
        <v>9.9451780000000004E-2</v>
      </c>
      <c r="G45" s="22">
        <f t="shared" si="1"/>
        <v>-1.4201644172444842E-3</v>
      </c>
      <c r="H45" s="22">
        <f t="shared" si="3"/>
        <v>1.153310931561442</v>
      </c>
      <c r="I45" s="10">
        <f t="shared" si="4"/>
        <v>423.19906382978724</v>
      </c>
    </row>
    <row r="46" spans="2:9" ht="17.100000000000001" customHeight="1">
      <c r="B46" s="37" t="s">
        <v>48</v>
      </c>
      <c r="C46" s="5">
        <v>564</v>
      </c>
      <c r="D46" s="18">
        <f t="shared" si="0"/>
        <v>5.1149503468915797E-3</v>
      </c>
      <c r="E46" s="19">
        <f t="shared" si="2"/>
        <v>0.99311658277785331</v>
      </c>
      <c r="F46" s="33">
        <v>0.90306632999999992</v>
      </c>
      <c r="G46" s="18">
        <f t="shared" si="1"/>
        <v>-1.2895723618798626E-2</v>
      </c>
      <c r="H46" s="18">
        <f t="shared" si="3"/>
        <v>1.1404152079426435</v>
      </c>
      <c r="I46" s="6">
        <f t="shared" si="4"/>
        <v>1601.1814361702127</v>
      </c>
    </row>
    <row r="47" spans="2:9" ht="17.100000000000001" customHeight="1">
      <c r="B47" s="37" t="s">
        <v>49</v>
      </c>
      <c r="C47" s="5">
        <v>257</v>
      </c>
      <c r="D47" s="18">
        <f t="shared" si="0"/>
        <v>2.3307486509771911E-3</v>
      </c>
      <c r="E47" s="19">
        <f t="shared" si="2"/>
        <v>0.99544733142883046</v>
      </c>
      <c r="F47" s="33">
        <v>0.60425284999999995</v>
      </c>
      <c r="G47" s="18">
        <f t="shared" si="1"/>
        <v>-8.62868816011708E-3</v>
      </c>
      <c r="H47" s="18">
        <f t="shared" si="3"/>
        <v>1.1317865197825265</v>
      </c>
      <c r="I47" s="6">
        <f t="shared" si="4"/>
        <v>2351.1784046692605</v>
      </c>
    </row>
    <row r="48" spans="2:9" ht="17.100000000000001" customHeight="1">
      <c r="B48" s="37" t="s">
        <v>50</v>
      </c>
      <c r="C48" s="5">
        <v>132</v>
      </c>
      <c r="D48" s="18">
        <f t="shared" si="0"/>
        <v>1.1971160386341994E-3</v>
      </c>
      <c r="E48" s="19">
        <f t="shared" si="2"/>
        <v>0.99664444746746461</v>
      </c>
      <c r="F48" s="33">
        <v>0.35852487999999999</v>
      </c>
      <c r="G48" s="18">
        <f t="shared" si="1"/>
        <v>-5.1197100471489666E-3</v>
      </c>
      <c r="H48" s="18">
        <f t="shared" si="3"/>
        <v>1.1266668097353776</v>
      </c>
      <c r="I48" s="6">
        <f t="shared" si="4"/>
        <v>2716.0975757575757</v>
      </c>
    </row>
    <row r="49" spans="2:9" ht="17.100000000000001" customHeight="1">
      <c r="B49" s="37" t="s">
        <v>51</v>
      </c>
      <c r="C49" s="5">
        <v>92</v>
      </c>
      <c r="D49" s="18">
        <f t="shared" si="0"/>
        <v>8.3435360268444198E-4</v>
      </c>
      <c r="E49" s="19">
        <f t="shared" si="2"/>
        <v>0.99747880107014908</v>
      </c>
      <c r="F49" s="33">
        <v>0.62448453000000004</v>
      </c>
      <c r="G49" s="18">
        <f t="shared" si="1"/>
        <v>-8.9175951262576263E-3</v>
      </c>
      <c r="H49" s="18">
        <f t="shared" si="3"/>
        <v>1.1177492146091199</v>
      </c>
      <c r="I49" s="6">
        <f t="shared" si="4"/>
        <v>6787.8753260869571</v>
      </c>
    </row>
    <row r="50" spans="2:9" ht="17.100000000000001" customHeight="1">
      <c r="B50" s="38" t="s">
        <v>52</v>
      </c>
      <c r="C50" s="7">
        <v>65</v>
      </c>
      <c r="D50" s="20">
        <f t="shared" si="0"/>
        <v>5.8948895841835574E-4</v>
      </c>
      <c r="E50" s="21">
        <f t="shared" si="2"/>
        <v>0.99806829002856745</v>
      </c>
      <c r="F50" s="31">
        <v>0.20594477999999999</v>
      </c>
      <c r="G50" s="20">
        <f t="shared" si="1"/>
        <v>-2.940876960404766E-3</v>
      </c>
      <c r="H50" s="20">
        <f t="shared" si="3"/>
        <v>1.1148083376487152</v>
      </c>
      <c r="I50" s="8">
        <f t="shared" si="4"/>
        <v>3168.3812307692306</v>
      </c>
    </row>
    <row r="51" spans="2:9" ht="17.100000000000001" customHeight="1">
      <c r="B51" s="37" t="s">
        <v>53</v>
      </c>
      <c r="C51" s="5">
        <v>53</v>
      </c>
      <c r="D51" s="18">
        <f t="shared" si="0"/>
        <v>4.8066022763342854E-4</v>
      </c>
      <c r="E51" s="19">
        <f t="shared" si="2"/>
        <v>0.99854895025620083</v>
      </c>
      <c r="F51" s="33">
        <v>0.50494896999999994</v>
      </c>
      <c r="G51" s="18">
        <f t="shared" si="1"/>
        <v>-7.2106357444608072E-3</v>
      </c>
      <c r="H51" s="18">
        <f t="shared" si="3"/>
        <v>1.1075977019042544</v>
      </c>
      <c r="I51" s="6">
        <f t="shared" si="4"/>
        <v>9527.3390566037724</v>
      </c>
    </row>
    <row r="52" spans="2:9" ht="17.100000000000001" customHeight="1">
      <c r="B52" s="37" t="s">
        <v>54</v>
      </c>
      <c r="C52" s="5">
        <v>89</v>
      </c>
      <c r="D52" s="18">
        <f t="shared" si="0"/>
        <v>8.0714641998821024E-4</v>
      </c>
      <c r="E52" s="19">
        <f t="shared" si="2"/>
        <v>0.99935609667618908</v>
      </c>
      <c r="F52" s="33">
        <v>1.15842399</v>
      </c>
      <c r="G52" s="18">
        <f t="shared" si="1"/>
        <v>-1.6542213027060753E-2</v>
      </c>
      <c r="H52" s="18">
        <f t="shared" si="3"/>
        <v>1.0910554888771937</v>
      </c>
      <c r="I52" s="6">
        <f t="shared" si="4"/>
        <v>13015.99988764045</v>
      </c>
    </row>
    <row r="53" spans="2:9" ht="17.100000000000001" customHeight="1">
      <c r="B53" s="37" t="s">
        <v>55</v>
      </c>
      <c r="C53" s="5">
        <v>30</v>
      </c>
      <c r="D53" s="18">
        <f t="shared" si="0"/>
        <v>2.7207182696231805E-4</v>
      </c>
      <c r="E53" s="19">
        <f t="shared" si="2"/>
        <v>0.99962816850315139</v>
      </c>
      <c r="F53" s="33">
        <v>1.1410073000000001</v>
      </c>
      <c r="G53" s="18">
        <f t="shared" si="1"/>
        <v>-1.6293503919951983E-2</v>
      </c>
      <c r="H53" s="18">
        <f t="shared" si="3"/>
        <v>1.0747619849572418</v>
      </c>
      <c r="I53" s="6">
        <f t="shared" si="4"/>
        <v>38033.576666666668</v>
      </c>
    </row>
    <row r="54" spans="2:9" ht="17.100000000000001" customHeight="1">
      <c r="B54" s="37" t="s">
        <v>56</v>
      </c>
      <c r="C54" s="5">
        <v>13</v>
      </c>
      <c r="D54" s="18">
        <f t="shared" si="0"/>
        <v>1.1789779168367116E-4</v>
      </c>
      <c r="E54" s="19">
        <f t="shared" si="2"/>
        <v>0.99974606629483509</v>
      </c>
      <c r="F54" s="33">
        <v>0.53822581999999997</v>
      </c>
      <c r="G54" s="18">
        <f t="shared" si="1"/>
        <v>-7.6858268198541505E-3</v>
      </c>
      <c r="H54" s="18">
        <f t="shared" si="3"/>
        <v>1.0670761581373878</v>
      </c>
      <c r="I54" s="6">
        <f t="shared" si="4"/>
        <v>41401.986153846148</v>
      </c>
    </row>
    <row r="55" spans="2:9" ht="17.100000000000001" customHeight="1" thickBot="1">
      <c r="B55" s="40" t="s">
        <v>57</v>
      </c>
      <c r="C55" s="11">
        <v>28</v>
      </c>
      <c r="D55" s="24">
        <f t="shared" si="0"/>
        <v>2.539337051648302E-4</v>
      </c>
      <c r="E55" s="19">
        <f t="shared" si="2"/>
        <v>0.99999999999999989</v>
      </c>
      <c r="F55" s="34">
        <v>4.69723311</v>
      </c>
      <c r="G55" s="24">
        <f t="shared" si="1"/>
        <v>-6.7076158137387251E-2</v>
      </c>
      <c r="H55" s="18">
        <f t="shared" si="3"/>
        <v>1.0000000000000004</v>
      </c>
      <c r="I55" s="6">
        <f t="shared" si="4"/>
        <v>167758.32535714286</v>
      </c>
    </row>
    <row r="56" spans="2:9" ht="17.100000000000001" customHeight="1" thickTop="1" thickBot="1">
      <c r="B56" s="12" t="s">
        <v>8</v>
      </c>
      <c r="C56" s="13">
        <v>110265</v>
      </c>
      <c r="D56" s="26">
        <f t="shared" si="0"/>
        <v>1</v>
      </c>
      <c r="E56" s="25"/>
      <c r="F56" s="35">
        <v>-70.028356430000017</v>
      </c>
      <c r="G56" s="26">
        <f t="shared" si="1"/>
        <v>1</v>
      </c>
      <c r="H56" s="25"/>
      <c r="I56" s="14">
        <f>F56*10^6/C56</f>
        <v>-635.09142910261664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2019-06-20T11:07:57Z</dcterms:modified>
</cp:coreProperties>
</file>