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11" sheetId="123" r:id="rId1"/>
  </sheets>
  <calcPr calcId="162913"/>
</workbook>
</file>

<file path=xl/calcChain.xml><?xml version="1.0" encoding="utf-8"?>
<calcChain xmlns="http://schemas.openxmlformats.org/spreadsheetml/2006/main">
  <c r="I9" i="123" l="1"/>
  <c r="I10" i="123"/>
  <c r="G9" i="123"/>
  <c r="H9" i="123" s="1"/>
  <c r="H10" i="123" s="1"/>
  <c r="G10" i="123"/>
  <c r="D9" i="123"/>
  <c r="D10" i="123"/>
  <c r="D14" i="123"/>
  <c r="I14" i="123" l="1"/>
  <c r="G14" i="123"/>
  <c r="G15" i="123"/>
  <c r="G53" i="123" l="1"/>
  <c r="I53" i="123"/>
  <c r="G54" i="123"/>
  <c r="I54" i="123"/>
  <c r="D53" i="123"/>
  <c r="D54" i="123"/>
  <c r="E9" i="123" l="1"/>
  <c r="E10" i="123" s="1"/>
  <c r="H15" i="123"/>
  <c r="I56" i="123"/>
  <c r="G56" i="123"/>
  <c r="D56" i="123"/>
  <c r="I55" i="123"/>
  <c r="G55" i="123"/>
  <c r="D55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D15" i="123"/>
  <c r="E15" i="123" l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6" i="123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<sst xmlns="http://schemas.openxmlformats.org/spreadsheetml/2006/main" count="92" uniqueCount="68">
  <si>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</si>
  <si>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</si>
  <si>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</si>
  <si>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</si>
  <si>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</si>
  <si>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</si>
  <si>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</si>
  <si>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</si>
  <si>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</si>
  <si>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</si>
  <si>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</si>
  <si>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</si>
  <si>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</si>
  <si>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</si>
  <si>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</si>
  <si>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</si>
  <si>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</si>
  <si>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</si>
  <si>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</si>
  <si>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</si>
  <si>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</si>
  <si>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</si>
  <si>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</si>
  <si>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</si>
  <si>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</si>
  <si>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</si>
  <si>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</si>
  <si>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</si>
  <si>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</si>
  <si>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</si>
  <si>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</si>
  <si>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</si>
  <si>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</si>
  <si>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</si>
  <si>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</si>
  <si>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</si>
  <si>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</si>
  <si>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</si>
  <si>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</si>
  <si>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</si>
  <si>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</si>
  <si>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</si>
  <si>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</si>
  <si>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</si>
  <si>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</si>
  <si>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</si>
  <si>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</si>
  <si>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</si>
  <si>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</si>
  <si>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</si>
  <si>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</si>
  <si>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</si>
  <si>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</si>
  <si>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</si>
  <si>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</si>
  <si>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</si>
  <si>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</si>
  <si>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</si>
  <si>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</si>
  <si>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</si>
  <si>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</si>
  <si>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</si>
  <si>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</si>
  <si>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</si>
  <si>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III.C.11. RESULTADO DE LA DECLARACIÓN POSITIVO (A INGRESAR)</t>
  </si>
  <si>
    <t>s.e.</t>
  </si>
  <si>
    <t>s.e.: secreto estadístico.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</si>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</sst>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4" fontId="4" fillId="0" borderId="11" xfId="0" applyNumberFormat="1" applyFont="1" applyBorder="1" applyAlignment="1">
      <alignment horizontal="right" vertical="center" indent="1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67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64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7" t="s">
        <v>58</v>
      </c>
      <c r="C5" s="38" t="s">
        <v>60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 t="s">
        <v>59</v>
      </c>
      <c r="C6" s="45"/>
      <c r="D6" s="64" t="s">
        <v>2</v>
      </c>
      <c r="E6" s="65"/>
      <c r="F6" s="46" t="s">
        <v>3</v>
      </c>
      <c r="G6" s="47" t="s">
        <v>2</v>
      </c>
      <c r="H6" s="48"/>
      <c r="I6" s="49" t="s">
        <v>4</v>
      </c>
    </row>
    <row r="7" spans="2:10" ht="17.100000000000001" customHeight="1">
      <c r="B7" s="50" t="s">
        <v>10</v>
      </c>
      <c r="C7" s="51" t="s">
        <v>1</v>
      </c>
      <c r="D7" s="66" t="s">
        <v>61</v>
      </c>
      <c r="E7" s="67"/>
      <c r="F7" s="52" t="s">
        <v>63</v>
      </c>
      <c r="G7" s="53" t="s">
        <v>5</v>
      </c>
      <c r="H7" s="54"/>
      <c r="I7" s="55" t="s">
        <v>62</v>
      </c>
    </row>
    <row r="8" spans="2:10" ht="19.5" customHeight="1">
      <c r="B8" s="56"/>
      <c r="C8" s="57"/>
      <c r="D8" s="58" t="s">
        <v>6</v>
      </c>
      <c r="E8" s="59" t="s">
        <v>9</v>
      </c>
      <c r="F8" s="60" t="s">
        <v>7</v>
      </c>
      <c r="G8" s="61" t="s">
        <v>6</v>
      </c>
      <c r="H8" s="61" t="s">
        <v>9</v>
      </c>
      <c r="I8" s="62" t="s">
        <v>10</v>
      </c>
    </row>
    <row r="9" spans="2:10" ht="17.100000000000001" customHeight="1">
      <c r="B9" s="32" t="s">
        <v>11</v>
      </c>
      <c r="C9" s="2">
        <v>6</v>
      </c>
      <c r="D9" s="15">
        <f t="shared" ref="D9:D14" si="0">C9/$C$56</f>
        <v>4.1053711939787889E-4</v>
      </c>
      <c r="E9" s="16">
        <f>D9</f>
        <v>4.1053711939787889E-4</v>
      </c>
      <c r="F9" s="63">
        <v>3.3561699999999999E-3</v>
      </c>
      <c r="G9" s="15">
        <f t="shared" ref="G9:G10" si="1">F9/$F$56</f>
        <v>1.098633556783796E-4</v>
      </c>
      <c r="H9" s="15">
        <f>G9</f>
        <v>1.098633556783796E-4</v>
      </c>
      <c r="I9" s="5">
        <f t="shared" ref="I9:I10" si="2">F9*10^6/C9</f>
        <v>559.36166666666668</v>
      </c>
      <c r="J9" s="3"/>
    </row>
    <row r="10" spans="2:10" ht="17.100000000000001" customHeight="1">
      <c r="B10" s="33" t="s">
        <v>12</v>
      </c>
      <c r="C10" s="4">
        <v>6</v>
      </c>
      <c r="D10" s="15">
        <f t="shared" si="0"/>
        <v>4.1053711939787889E-4</v>
      </c>
      <c r="E10" s="16">
        <f t="shared" ref="E10" si="3">E9+D10</f>
        <v>8.2107423879575778E-4</v>
      </c>
      <c r="F10" s="29">
        <v>3.3344999999999998E-3</v>
      </c>
      <c r="G10" s="15">
        <f t="shared" si="1"/>
        <v>1.0915399384106191E-4</v>
      </c>
      <c r="H10" s="15">
        <f t="shared" ref="H10" si="4">H9+G10</f>
        <v>2.190173495194415E-4</v>
      </c>
      <c r="I10" s="5">
        <f t="shared" si="2"/>
        <v>555.75</v>
      </c>
    </row>
    <row r="11" spans="2:10" ht="17.100000000000001" customHeight="1">
      <c r="B11" s="33" t="s">
        <v>13</v>
      </c>
      <c r="C11" s="4" t="s">
        <v>65</v>
      </c>
      <c r="D11" s="15" t="s">
        <v>65</v>
      </c>
      <c r="E11" s="16" t="s">
        <v>65</v>
      </c>
      <c r="F11" s="4" t="s">
        <v>65</v>
      </c>
      <c r="G11" s="15" t="s">
        <v>65</v>
      </c>
      <c r="H11" s="15" t="s">
        <v>65</v>
      </c>
      <c r="I11" s="5" t="s">
        <v>65</v>
      </c>
    </row>
    <row r="12" spans="2:10" ht="17.100000000000001" customHeight="1">
      <c r="B12" s="33" t="s">
        <v>14</v>
      </c>
      <c r="C12" s="4" t="s">
        <v>65</v>
      </c>
      <c r="D12" s="15" t="s">
        <v>65</v>
      </c>
      <c r="E12" s="16" t="s">
        <v>65</v>
      </c>
      <c r="F12" s="4" t="s">
        <v>65</v>
      </c>
      <c r="G12" s="15" t="s">
        <v>65</v>
      </c>
      <c r="H12" s="15" t="s">
        <v>65</v>
      </c>
      <c r="I12" s="5" t="s">
        <v>65</v>
      </c>
    </row>
    <row r="13" spans="2:10" ht="17.100000000000001" customHeight="1">
      <c r="B13" s="33" t="s">
        <v>15</v>
      </c>
      <c r="C13" s="4" t="s">
        <v>65</v>
      </c>
      <c r="D13" s="15" t="s">
        <v>65</v>
      </c>
      <c r="E13" s="16" t="s">
        <v>65</v>
      </c>
      <c r="F13" s="4" t="s">
        <v>65</v>
      </c>
      <c r="G13" s="15" t="s">
        <v>65</v>
      </c>
      <c r="H13" s="15" t="s">
        <v>65</v>
      </c>
      <c r="I13" s="5" t="s">
        <v>65</v>
      </c>
    </row>
    <row r="14" spans="2:10" ht="17.100000000000001" customHeight="1">
      <c r="B14" s="34" t="s">
        <v>16</v>
      </c>
      <c r="C14" s="6">
        <v>7</v>
      </c>
      <c r="D14" s="17">
        <f t="shared" si="0"/>
        <v>4.7895997263085871E-4</v>
      </c>
      <c r="E14" s="18">
        <v>1.7789941840574753E-3</v>
      </c>
      <c r="F14" s="25">
        <v>2.9735E-3</v>
      </c>
      <c r="G14" s="17">
        <f t="shared" ref="G14:G15" si="5">F14/$F$56</f>
        <v>9.7336752342599384E-5</v>
      </c>
      <c r="H14" s="17">
        <v>3.8391598849225373E-4</v>
      </c>
      <c r="I14" s="7">
        <f t="shared" ref="I14:I55" si="6">F14*10^6/C14</f>
        <v>424.78571428571428</v>
      </c>
    </row>
    <row r="15" spans="2:10" ht="17.100000000000001" customHeight="1">
      <c r="B15" s="33" t="s">
        <v>17</v>
      </c>
      <c r="C15" s="4">
        <v>49</v>
      </c>
      <c r="D15" s="15">
        <f t="shared" ref="D15:D56" si="7">C15/$C$56</f>
        <v>3.3527198084160109E-3</v>
      </c>
      <c r="E15" s="16">
        <f t="shared" ref="E15" si="8">E14+D15</f>
        <v>5.1317139924734866E-3</v>
      </c>
      <c r="F15" s="24">
        <v>4.6087700000000007E-3</v>
      </c>
      <c r="G15" s="15">
        <f t="shared" si="5"/>
        <v>1.5086689224617515E-4</v>
      </c>
      <c r="H15" s="15">
        <f t="shared" ref="H15" si="9">H14+G15</f>
        <v>5.3478288073842894E-4</v>
      </c>
      <c r="I15" s="5">
        <f t="shared" si="6"/>
        <v>94.056530612244913</v>
      </c>
    </row>
    <row r="16" spans="2:10" ht="17.100000000000001" customHeight="1">
      <c r="B16" s="33" t="s">
        <v>18</v>
      </c>
      <c r="C16" s="4">
        <v>131</v>
      </c>
      <c r="D16" s="15">
        <f t="shared" si="7"/>
        <v>8.9633937735203555E-3</v>
      </c>
      <c r="E16" s="16">
        <f t="shared" ref="E16:E52" si="10">E15+D16</f>
        <v>1.4095107765993842E-2</v>
      </c>
      <c r="F16" s="24">
        <v>2.268937E-2</v>
      </c>
      <c r="G16" s="15">
        <f t="shared" ref="G16:G56" si="11">F16/$F$56</f>
        <v>7.4273065024368728E-4</v>
      </c>
      <c r="H16" s="15">
        <f t="shared" ref="H16:H52" si="12">H15+G16</f>
        <v>1.2775135309821162E-3</v>
      </c>
      <c r="I16" s="5">
        <f t="shared" si="6"/>
        <v>173.20129770992367</v>
      </c>
    </row>
    <row r="17" spans="2:9" ht="17.100000000000001" customHeight="1">
      <c r="B17" s="33" t="s">
        <v>19</v>
      </c>
      <c r="C17" s="4">
        <v>272</v>
      </c>
      <c r="D17" s="15">
        <f t="shared" si="7"/>
        <v>1.8611016079370511E-2</v>
      </c>
      <c r="E17" s="16">
        <f t="shared" si="10"/>
        <v>3.2706123845364352E-2</v>
      </c>
      <c r="F17" s="24">
        <v>6.7173469999999999E-2</v>
      </c>
      <c r="G17" s="15">
        <f t="shared" si="11"/>
        <v>2.1989061420491099E-3</v>
      </c>
      <c r="H17" s="15">
        <f t="shared" si="12"/>
        <v>3.4764196730312259E-3</v>
      </c>
      <c r="I17" s="5">
        <f t="shared" si="6"/>
        <v>246.96128676470587</v>
      </c>
    </row>
    <row r="18" spans="2:9" ht="17.100000000000001" customHeight="1">
      <c r="B18" s="33" t="s">
        <v>20</v>
      </c>
      <c r="C18" s="4">
        <v>749</v>
      </c>
      <c r="D18" s="15">
        <f t="shared" si="7"/>
        <v>5.124871707150188E-2</v>
      </c>
      <c r="E18" s="16">
        <f t="shared" si="10"/>
        <v>8.3954840916866225E-2</v>
      </c>
      <c r="F18" s="24">
        <v>0.22638162000000001</v>
      </c>
      <c r="G18" s="15">
        <f t="shared" si="11"/>
        <v>7.4105436962691919E-3</v>
      </c>
      <c r="H18" s="15">
        <f t="shared" si="12"/>
        <v>1.0886963369300418E-2</v>
      </c>
      <c r="I18" s="5">
        <f t="shared" si="6"/>
        <v>302.24515353805072</v>
      </c>
    </row>
    <row r="19" spans="2:9" ht="17.100000000000001" customHeight="1">
      <c r="B19" s="33" t="s">
        <v>21</v>
      </c>
      <c r="C19" s="4">
        <v>907</v>
      </c>
      <c r="D19" s="15">
        <f t="shared" si="7"/>
        <v>6.2059527882312691E-2</v>
      </c>
      <c r="E19" s="16">
        <f t="shared" si="10"/>
        <v>0.14601436879917892</v>
      </c>
      <c r="F19" s="24">
        <v>0.33299087999999999</v>
      </c>
      <c r="G19" s="15">
        <f t="shared" si="11"/>
        <v>1.0900370209821498E-2</v>
      </c>
      <c r="H19" s="15">
        <f t="shared" si="12"/>
        <v>2.1787333579121916E-2</v>
      </c>
      <c r="I19" s="5">
        <f t="shared" si="6"/>
        <v>367.13437706725472</v>
      </c>
    </row>
    <row r="20" spans="2:9" ht="17.100000000000001" customHeight="1">
      <c r="B20" s="34" t="s">
        <v>22</v>
      </c>
      <c r="C20" s="6">
        <v>816</v>
      </c>
      <c r="D20" s="17">
        <f t="shared" si="7"/>
        <v>5.5833048238111527E-2</v>
      </c>
      <c r="E20" s="18">
        <f t="shared" si="10"/>
        <v>0.20184741703729045</v>
      </c>
      <c r="F20" s="25">
        <v>0.34274188</v>
      </c>
      <c r="G20" s="17">
        <f t="shared" si="11"/>
        <v>1.1219566669243959E-2</v>
      </c>
      <c r="H20" s="17">
        <f t="shared" si="12"/>
        <v>3.3006900248365875E-2</v>
      </c>
      <c r="I20" s="7">
        <f t="shared" si="6"/>
        <v>420.02681372549023</v>
      </c>
    </row>
    <row r="21" spans="2:9" ht="17.100000000000001" customHeight="1">
      <c r="B21" s="35" t="s">
        <v>23</v>
      </c>
      <c r="C21" s="8">
        <v>776</v>
      </c>
      <c r="D21" s="19">
        <f t="shared" si="7"/>
        <v>5.3096134108792339E-2</v>
      </c>
      <c r="E21" s="20">
        <f t="shared" si="10"/>
        <v>0.2549435511460828</v>
      </c>
      <c r="F21" s="26">
        <v>0.38411021000000001</v>
      </c>
      <c r="G21" s="19">
        <f t="shared" si="11"/>
        <v>1.2573748237105714E-2</v>
      </c>
      <c r="H21" s="19">
        <f t="shared" si="12"/>
        <v>4.5580648485471588E-2</v>
      </c>
      <c r="I21" s="5">
        <f t="shared" si="6"/>
        <v>494.98738402061861</v>
      </c>
    </row>
    <row r="22" spans="2:9" ht="17.100000000000001" customHeight="1">
      <c r="B22" s="33" t="s">
        <v>24</v>
      </c>
      <c r="C22" s="4">
        <v>754</v>
      </c>
      <c r="D22" s="15">
        <f t="shared" si="7"/>
        <v>5.159083133766678E-2</v>
      </c>
      <c r="E22" s="16">
        <f t="shared" si="10"/>
        <v>0.30653438248374959</v>
      </c>
      <c r="F22" s="24">
        <v>0.38979744</v>
      </c>
      <c r="G22" s="15">
        <f t="shared" si="11"/>
        <v>1.2759918238123167E-2</v>
      </c>
      <c r="H22" s="15">
        <f t="shared" si="12"/>
        <v>5.8340566723594757E-2</v>
      </c>
      <c r="I22" s="5">
        <f t="shared" si="6"/>
        <v>516.97273209549076</v>
      </c>
    </row>
    <row r="23" spans="2:9" ht="17.100000000000001" customHeight="1">
      <c r="B23" s="33" t="s">
        <v>25</v>
      </c>
      <c r="C23" s="4">
        <v>703</v>
      </c>
      <c r="D23" s="15">
        <f t="shared" si="7"/>
        <v>4.810126582278481E-2</v>
      </c>
      <c r="E23" s="16">
        <f t="shared" si="10"/>
        <v>0.35463564830653438</v>
      </c>
      <c r="F23" s="24">
        <v>0.37505959999999999</v>
      </c>
      <c r="G23" s="15">
        <f t="shared" si="11"/>
        <v>1.227747886292732E-2</v>
      </c>
      <c r="H23" s="15">
        <f t="shared" si="12"/>
        <v>7.0618045586522071E-2</v>
      </c>
      <c r="I23" s="5">
        <f t="shared" si="6"/>
        <v>533.51294452347076</v>
      </c>
    </row>
    <row r="24" spans="2:9" ht="17.100000000000001" customHeight="1">
      <c r="B24" s="33" t="s">
        <v>26</v>
      </c>
      <c r="C24" s="4">
        <v>714</v>
      </c>
      <c r="D24" s="15">
        <f t="shared" si="7"/>
        <v>4.8853917208347586E-2</v>
      </c>
      <c r="E24" s="16">
        <f t="shared" si="10"/>
        <v>0.40348956551488196</v>
      </c>
      <c r="F24" s="24">
        <v>0.43303008000000004</v>
      </c>
      <c r="G24" s="15">
        <f t="shared" si="11"/>
        <v>1.4175127510965529E-2</v>
      </c>
      <c r="H24" s="15">
        <f t="shared" si="12"/>
        <v>8.4793173097487601E-2</v>
      </c>
      <c r="I24" s="5">
        <f t="shared" si="6"/>
        <v>606.48470588235296</v>
      </c>
    </row>
    <row r="25" spans="2:9" ht="17.100000000000001" customHeight="1">
      <c r="B25" s="33" t="s">
        <v>27</v>
      </c>
      <c r="C25" s="4">
        <v>663</v>
      </c>
      <c r="D25" s="15">
        <f t="shared" si="7"/>
        <v>4.5364351693465615E-2</v>
      </c>
      <c r="E25" s="16">
        <f t="shared" si="10"/>
        <v>0.44885391720834755</v>
      </c>
      <c r="F25" s="24">
        <v>0.44491171999999996</v>
      </c>
      <c r="G25" s="15">
        <f t="shared" si="11"/>
        <v>1.456406991893725E-2</v>
      </c>
      <c r="H25" s="15">
        <f t="shared" si="12"/>
        <v>9.9357243016424845E-2</v>
      </c>
      <c r="I25" s="5">
        <f t="shared" si="6"/>
        <v>671.0584012066364</v>
      </c>
    </row>
    <row r="26" spans="2:9" ht="17.100000000000001" customHeight="1">
      <c r="B26" s="34" t="s">
        <v>28</v>
      </c>
      <c r="C26" s="6">
        <v>705</v>
      </c>
      <c r="D26" s="17">
        <f t="shared" si="7"/>
        <v>4.8238111529250768E-2</v>
      </c>
      <c r="E26" s="18">
        <f t="shared" si="10"/>
        <v>0.49709202873759833</v>
      </c>
      <c r="F26" s="27">
        <v>0.50682636000000003</v>
      </c>
      <c r="G26" s="17">
        <f t="shared" si="11"/>
        <v>1.6590829623010298E-2</v>
      </c>
      <c r="H26" s="17">
        <f t="shared" si="12"/>
        <v>0.11594807263943514</v>
      </c>
      <c r="I26" s="5">
        <f t="shared" si="6"/>
        <v>718.90263829787239</v>
      </c>
    </row>
    <row r="27" spans="2:9" ht="17.100000000000001" customHeight="1">
      <c r="B27" s="35" t="s">
        <v>29</v>
      </c>
      <c r="C27" s="8">
        <v>623</v>
      </c>
      <c r="D27" s="19">
        <f t="shared" si="7"/>
        <v>4.2627437564146428E-2</v>
      </c>
      <c r="E27" s="20">
        <f t="shared" si="10"/>
        <v>0.53971946630174472</v>
      </c>
      <c r="F27" s="28">
        <v>0.53923502000000001</v>
      </c>
      <c r="G27" s="19">
        <f t="shared" si="11"/>
        <v>1.7651718714039557E-2</v>
      </c>
      <c r="H27" s="19">
        <f t="shared" si="12"/>
        <v>0.13359979135347469</v>
      </c>
      <c r="I27" s="9">
        <f t="shared" si="6"/>
        <v>865.54577849117175</v>
      </c>
    </row>
    <row r="28" spans="2:9" ht="17.100000000000001" customHeight="1">
      <c r="B28" s="33" t="s">
        <v>30</v>
      </c>
      <c r="C28" s="4">
        <v>492</v>
      </c>
      <c r="D28" s="15">
        <f t="shared" si="7"/>
        <v>3.3664043790626069E-2</v>
      </c>
      <c r="E28" s="16">
        <f t="shared" si="10"/>
        <v>0.57338351009237076</v>
      </c>
      <c r="F28" s="29">
        <v>0.45785123</v>
      </c>
      <c r="G28" s="15">
        <f t="shared" si="11"/>
        <v>1.498764142736321E-2</v>
      </c>
      <c r="H28" s="15">
        <f t="shared" si="12"/>
        <v>0.14858743278083791</v>
      </c>
      <c r="I28" s="5">
        <f t="shared" si="6"/>
        <v>930.59193089430892</v>
      </c>
    </row>
    <row r="29" spans="2:9" ht="17.100000000000001" customHeight="1">
      <c r="B29" s="33" t="s">
        <v>31</v>
      </c>
      <c r="C29" s="4">
        <v>454</v>
      </c>
      <c r="D29" s="15">
        <f t="shared" si="7"/>
        <v>3.1063975367772837E-2</v>
      </c>
      <c r="E29" s="16">
        <f t="shared" si="10"/>
        <v>0.6044474854601436</v>
      </c>
      <c r="F29" s="29">
        <v>0.44411065999999999</v>
      </c>
      <c r="G29" s="15">
        <f t="shared" si="11"/>
        <v>1.4537847427317422E-2</v>
      </c>
      <c r="H29" s="15">
        <f t="shared" si="12"/>
        <v>0.16312528020815534</v>
      </c>
      <c r="I29" s="5">
        <f t="shared" si="6"/>
        <v>978.21731277533036</v>
      </c>
    </row>
    <row r="30" spans="2:9" ht="17.100000000000001" customHeight="1">
      <c r="B30" s="33" t="s">
        <v>32</v>
      </c>
      <c r="C30" s="4">
        <v>699</v>
      </c>
      <c r="D30" s="15">
        <f t="shared" si="7"/>
        <v>4.7827574409852892E-2</v>
      </c>
      <c r="E30" s="16">
        <f t="shared" si="10"/>
        <v>0.65227505986999645</v>
      </c>
      <c r="F30" s="29">
        <v>0.81097054000000002</v>
      </c>
      <c r="G30" s="15">
        <f t="shared" si="11"/>
        <v>2.6546910579829858E-2</v>
      </c>
      <c r="H30" s="15">
        <f t="shared" si="12"/>
        <v>0.1896721907879852</v>
      </c>
      <c r="I30" s="5">
        <f t="shared" si="6"/>
        <v>1160.1867525035766</v>
      </c>
    </row>
    <row r="31" spans="2:9" ht="17.100000000000001" customHeight="1">
      <c r="B31" s="33" t="s">
        <v>33</v>
      </c>
      <c r="C31" s="4">
        <v>595</v>
      </c>
      <c r="D31" s="15">
        <f t="shared" si="7"/>
        <v>4.0711597673622993E-2</v>
      </c>
      <c r="E31" s="16">
        <f t="shared" si="10"/>
        <v>0.69298665754361943</v>
      </c>
      <c r="F31" s="29">
        <v>0.82266268999999992</v>
      </c>
      <c r="G31" s="15">
        <f t="shared" si="11"/>
        <v>2.6929650081730823E-2</v>
      </c>
      <c r="H31" s="15">
        <f t="shared" si="12"/>
        <v>0.21660184086971601</v>
      </c>
      <c r="I31" s="5">
        <f t="shared" si="6"/>
        <v>1382.6263697478992</v>
      </c>
    </row>
    <row r="32" spans="2:9" ht="17.100000000000001" customHeight="1">
      <c r="B32" s="34" t="s">
        <v>34</v>
      </c>
      <c r="C32" s="6">
        <v>557</v>
      </c>
      <c r="D32" s="17">
        <f t="shared" si="7"/>
        <v>3.8111529250769757E-2</v>
      </c>
      <c r="E32" s="18">
        <f t="shared" si="10"/>
        <v>0.7310981867943892</v>
      </c>
      <c r="F32" s="27">
        <v>0.82322426999999998</v>
      </c>
      <c r="G32" s="17">
        <f t="shared" si="11"/>
        <v>2.6948033257577657E-2</v>
      </c>
      <c r="H32" s="17">
        <f t="shared" si="12"/>
        <v>0.24354987412729368</v>
      </c>
      <c r="I32" s="7">
        <f t="shared" si="6"/>
        <v>1477.960987432675</v>
      </c>
    </row>
    <row r="33" spans="2:9" ht="17.100000000000001" customHeight="1">
      <c r="B33" s="35" t="s">
        <v>35</v>
      </c>
      <c r="C33" s="8">
        <v>474</v>
      </c>
      <c r="D33" s="19">
        <f t="shared" si="7"/>
        <v>3.2432432432432434E-2</v>
      </c>
      <c r="E33" s="20">
        <f t="shared" si="10"/>
        <v>0.76353061922682164</v>
      </c>
      <c r="F33" s="28">
        <v>0.78287329000000005</v>
      </c>
      <c r="G33" s="19">
        <f t="shared" si="11"/>
        <v>2.5627154378465106E-2</v>
      </c>
      <c r="H33" s="19">
        <f t="shared" si="12"/>
        <v>0.26917702850575875</v>
      </c>
      <c r="I33" s="5">
        <f t="shared" si="6"/>
        <v>1651.6314135021098</v>
      </c>
    </row>
    <row r="34" spans="2:9" ht="17.100000000000001" customHeight="1">
      <c r="B34" s="33" t="s">
        <v>36</v>
      </c>
      <c r="C34" s="4">
        <v>414</v>
      </c>
      <c r="D34" s="15">
        <f t="shared" si="7"/>
        <v>2.8327061238453643E-2</v>
      </c>
      <c r="E34" s="16">
        <f t="shared" si="10"/>
        <v>0.79185768046527527</v>
      </c>
      <c r="F34" s="29">
        <v>0.75723611999999996</v>
      </c>
      <c r="G34" s="15">
        <f t="shared" si="11"/>
        <v>2.4787928258722332E-2</v>
      </c>
      <c r="H34" s="15">
        <f t="shared" si="12"/>
        <v>0.29396495676448109</v>
      </c>
      <c r="I34" s="5">
        <f t="shared" si="6"/>
        <v>1829.0727536231884</v>
      </c>
    </row>
    <row r="35" spans="2:9" ht="17.100000000000001" customHeight="1">
      <c r="B35" s="33" t="s">
        <v>37</v>
      </c>
      <c r="C35" s="4">
        <v>340</v>
      </c>
      <c r="D35" s="15">
        <f t="shared" si="7"/>
        <v>2.3263770099213137E-2</v>
      </c>
      <c r="E35" s="16">
        <f t="shared" si="10"/>
        <v>0.81512145056448837</v>
      </c>
      <c r="F35" s="29">
        <v>0.69392155</v>
      </c>
      <c r="G35" s="15">
        <f t="shared" si="11"/>
        <v>2.2715342208691001E-2</v>
      </c>
      <c r="H35" s="15">
        <f t="shared" si="12"/>
        <v>0.31668029897317207</v>
      </c>
      <c r="I35" s="5">
        <f t="shared" si="6"/>
        <v>2040.9457352941179</v>
      </c>
    </row>
    <row r="36" spans="2:9" ht="17.100000000000001" customHeight="1">
      <c r="B36" s="33" t="s">
        <v>38</v>
      </c>
      <c r="C36" s="4">
        <v>285</v>
      </c>
      <c r="D36" s="15">
        <f t="shared" si="7"/>
        <v>1.9500513171399246E-2</v>
      </c>
      <c r="E36" s="16">
        <f t="shared" si="10"/>
        <v>0.8346219637358876</v>
      </c>
      <c r="F36" s="29">
        <v>0.66319574999999997</v>
      </c>
      <c r="G36" s="15">
        <f t="shared" si="11"/>
        <v>2.170954110388917E-2</v>
      </c>
      <c r="H36" s="15">
        <f t="shared" si="12"/>
        <v>0.33838984007706124</v>
      </c>
      <c r="I36" s="5">
        <f t="shared" si="6"/>
        <v>2327.0026315789473</v>
      </c>
    </row>
    <row r="37" spans="2:9" ht="17.100000000000001" customHeight="1">
      <c r="B37" s="33" t="s">
        <v>39</v>
      </c>
      <c r="C37" s="4">
        <v>249</v>
      </c>
      <c r="D37" s="15">
        <f t="shared" si="7"/>
        <v>1.7037290455011973E-2</v>
      </c>
      <c r="E37" s="16">
        <f t="shared" si="10"/>
        <v>0.85165925419089961</v>
      </c>
      <c r="F37" s="29">
        <v>0.59213099999999996</v>
      </c>
      <c r="G37" s="15">
        <f t="shared" si="11"/>
        <v>1.9383254918908931E-2</v>
      </c>
      <c r="H37" s="15">
        <f t="shared" si="12"/>
        <v>0.35777309499597015</v>
      </c>
      <c r="I37" s="5">
        <f t="shared" si="6"/>
        <v>2378.0361445783133</v>
      </c>
    </row>
    <row r="38" spans="2:9" ht="17.100000000000001" customHeight="1">
      <c r="B38" s="34" t="s">
        <v>40</v>
      </c>
      <c r="C38" s="6">
        <v>229</v>
      </c>
      <c r="D38" s="17">
        <f t="shared" si="7"/>
        <v>1.5668833390352379E-2</v>
      </c>
      <c r="E38" s="18">
        <f t="shared" si="10"/>
        <v>0.86732808758125202</v>
      </c>
      <c r="F38" s="27">
        <v>0.62777035999999997</v>
      </c>
      <c r="G38" s="17">
        <f t="shared" si="11"/>
        <v>2.0549900137664185E-2</v>
      </c>
      <c r="H38" s="17">
        <f t="shared" si="12"/>
        <v>0.37832299513363432</v>
      </c>
      <c r="I38" s="5">
        <f t="shared" si="6"/>
        <v>2741.3552838427945</v>
      </c>
    </row>
    <row r="39" spans="2:9" ht="17.100000000000001" customHeight="1">
      <c r="B39" s="35" t="s">
        <v>41</v>
      </c>
      <c r="C39" s="8">
        <v>200</v>
      </c>
      <c r="D39" s="19">
        <f t="shared" si="7"/>
        <v>1.3684570646595963E-2</v>
      </c>
      <c r="E39" s="20">
        <f t="shared" si="10"/>
        <v>0.88101265822784802</v>
      </c>
      <c r="F39" s="28">
        <v>0.57042005000000007</v>
      </c>
      <c r="G39" s="19">
        <f t="shared" si="11"/>
        <v>1.8672552593947591E-2</v>
      </c>
      <c r="H39" s="19">
        <f t="shared" si="12"/>
        <v>0.39699554772758189</v>
      </c>
      <c r="I39" s="9">
        <f t="shared" si="6"/>
        <v>2852.1002500000004</v>
      </c>
    </row>
    <row r="40" spans="2:9" ht="17.100000000000001" customHeight="1">
      <c r="B40" s="33" t="s">
        <v>42</v>
      </c>
      <c r="C40" s="4">
        <v>318</v>
      </c>
      <c r="D40" s="15">
        <f t="shared" si="7"/>
        <v>2.1758467328087581E-2</v>
      </c>
      <c r="E40" s="16">
        <f t="shared" si="10"/>
        <v>0.90277112555593564</v>
      </c>
      <c r="F40" s="29">
        <v>0.99510472999999999</v>
      </c>
      <c r="G40" s="15">
        <f t="shared" si="11"/>
        <v>3.2574495597430378E-2</v>
      </c>
      <c r="H40" s="15">
        <f t="shared" si="12"/>
        <v>0.42957004332501225</v>
      </c>
      <c r="I40" s="5">
        <f t="shared" si="6"/>
        <v>3129.2601572327044</v>
      </c>
    </row>
    <row r="41" spans="2:9" ht="17.100000000000001" customHeight="1">
      <c r="B41" s="33" t="s">
        <v>43</v>
      </c>
      <c r="C41" s="4">
        <v>246</v>
      </c>
      <c r="D41" s="15">
        <f t="shared" si="7"/>
        <v>1.6832021895313035E-2</v>
      </c>
      <c r="E41" s="16">
        <f t="shared" si="10"/>
        <v>0.91960314745124871</v>
      </c>
      <c r="F41" s="29">
        <v>0.87518361</v>
      </c>
      <c r="G41" s="15">
        <f t="shared" si="11"/>
        <v>2.8648908794643376E-2</v>
      </c>
      <c r="H41" s="15">
        <f t="shared" si="12"/>
        <v>0.45821895211965563</v>
      </c>
      <c r="I41" s="5">
        <f t="shared" si="6"/>
        <v>3557.6569512195119</v>
      </c>
    </row>
    <row r="42" spans="2:9" ht="17.100000000000001" customHeight="1">
      <c r="B42" s="33" t="s">
        <v>44</v>
      </c>
      <c r="C42" s="4">
        <v>189</v>
      </c>
      <c r="D42" s="15">
        <f t="shared" si="7"/>
        <v>1.2931919261033185E-2</v>
      </c>
      <c r="E42" s="16">
        <f t="shared" si="10"/>
        <v>0.93253506671228192</v>
      </c>
      <c r="F42" s="29">
        <v>0.78463368</v>
      </c>
      <c r="G42" s="15">
        <f t="shared" si="11"/>
        <v>2.568478028916172E-2</v>
      </c>
      <c r="H42" s="15">
        <f t="shared" si="12"/>
        <v>0.48390373240881734</v>
      </c>
      <c r="I42" s="5">
        <f t="shared" si="6"/>
        <v>4151.5009523809531</v>
      </c>
    </row>
    <row r="43" spans="2:9" ht="17.100000000000001" customHeight="1">
      <c r="B43" s="33" t="s">
        <v>45</v>
      </c>
      <c r="C43" s="4">
        <v>142</v>
      </c>
      <c r="D43" s="15">
        <f t="shared" si="7"/>
        <v>9.7160451590831334E-3</v>
      </c>
      <c r="E43" s="16">
        <f t="shared" si="10"/>
        <v>0.94225111187136501</v>
      </c>
      <c r="F43" s="29">
        <v>0.63124566000000004</v>
      </c>
      <c r="G43" s="15">
        <f t="shared" si="11"/>
        <v>2.066366318303706E-2</v>
      </c>
      <c r="H43" s="15">
        <f t="shared" si="12"/>
        <v>0.50456739559185437</v>
      </c>
      <c r="I43" s="5">
        <f t="shared" si="6"/>
        <v>4445.3919718309862</v>
      </c>
    </row>
    <row r="44" spans="2:9" ht="17.100000000000001" customHeight="1">
      <c r="B44" s="34" t="s">
        <v>46</v>
      </c>
      <c r="C44" s="6">
        <v>130</v>
      </c>
      <c r="D44" s="17">
        <f t="shared" si="7"/>
        <v>8.8949709202873761E-3</v>
      </c>
      <c r="E44" s="18">
        <f t="shared" si="10"/>
        <v>0.95114608279165236</v>
      </c>
      <c r="F44" s="27">
        <v>0.64131329000000004</v>
      </c>
      <c r="G44" s="17">
        <f t="shared" si="11"/>
        <v>2.0993224443500123E-2</v>
      </c>
      <c r="H44" s="17">
        <f t="shared" si="12"/>
        <v>0.52556062003535453</v>
      </c>
      <c r="I44" s="7">
        <f t="shared" si="6"/>
        <v>4933.1791538461539</v>
      </c>
    </row>
    <row r="45" spans="2:9" ht="17.100000000000001" customHeight="1">
      <c r="B45" s="35" t="s">
        <v>47</v>
      </c>
      <c r="C45" s="8">
        <v>86</v>
      </c>
      <c r="D45" s="19">
        <f t="shared" si="7"/>
        <v>5.8843653780362645E-3</v>
      </c>
      <c r="E45" s="20">
        <f t="shared" si="10"/>
        <v>0.95703044816968863</v>
      </c>
      <c r="F45" s="28">
        <v>0.56587355000000006</v>
      </c>
      <c r="G45" s="19">
        <f t="shared" si="11"/>
        <v>1.8523724094023048E-2</v>
      </c>
      <c r="H45" s="19">
        <f t="shared" si="12"/>
        <v>0.54408434412937756</v>
      </c>
      <c r="I45" s="9">
        <f t="shared" si="6"/>
        <v>6579.9250000000002</v>
      </c>
    </row>
    <row r="46" spans="2:9" ht="17.100000000000001" customHeight="1">
      <c r="B46" s="33" t="s">
        <v>48</v>
      </c>
      <c r="C46" s="4">
        <v>261</v>
      </c>
      <c r="D46" s="15">
        <f t="shared" si="7"/>
        <v>1.7858364693807732E-2</v>
      </c>
      <c r="E46" s="16">
        <f t="shared" si="10"/>
        <v>0.97488881286349638</v>
      </c>
      <c r="F46" s="29">
        <v>1.9347227600000001</v>
      </c>
      <c r="G46" s="15">
        <f t="shared" si="11"/>
        <v>6.3332648441806069E-2</v>
      </c>
      <c r="H46" s="15">
        <f t="shared" si="12"/>
        <v>0.60741699257118364</v>
      </c>
      <c r="I46" s="5">
        <f t="shared" si="6"/>
        <v>7412.7308812260535</v>
      </c>
    </row>
    <row r="47" spans="2:9" ht="17.100000000000001" customHeight="1">
      <c r="B47" s="33" t="s">
        <v>49</v>
      </c>
      <c r="C47" s="4">
        <v>108</v>
      </c>
      <c r="D47" s="15">
        <f t="shared" si="7"/>
        <v>7.3896681491618203E-3</v>
      </c>
      <c r="E47" s="16">
        <f t="shared" si="10"/>
        <v>0.98227848101265824</v>
      </c>
      <c r="F47" s="29">
        <v>1.1966110300000001</v>
      </c>
      <c r="G47" s="15">
        <f t="shared" si="11"/>
        <v>3.9170752136382297E-2</v>
      </c>
      <c r="H47" s="15">
        <f t="shared" si="12"/>
        <v>0.64658774470756597</v>
      </c>
      <c r="I47" s="5">
        <f t="shared" si="6"/>
        <v>11079.731759259259</v>
      </c>
    </row>
    <row r="48" spans="2:9" ht="17.100000000000001" customHeight="1">
      <c r="B48" s="33" t="s">
        <v>50</v>
      </c>
      <c r="C48" s="4">
        <v>61</v>
      </c>
      <c r="D48" s="15">
        <f t="shared" si="7"/>
        <v>4.173794047211769E-3</v>
      </c>
      <c r="E48" s="16">
        <f t="shared" si="10"/>
        <v>0.98645227505986999</v>
      </c>
      <c r="F48" s="29">
        <v>0.66286202000000005</v>
      </c>
      <c r="G48" s="15">
        <f t="shared" si="11"/>
        <v>2.1698616538777589E-2</v>
      </c>
      <c r="H48" s="15">
        <f t="shared" si="12"/>
        <v>0.66828636124634355</v>
      </c>
      <c r="I48" s="5">
        <f t="shared" si="6"/>
        <v>10866.590491803279</v>
      </c>
    </row>
    <row r="49" spans="2:9" ht="17.100000000000001" customHeight="1">
      <c r="B49" s="33" t="s">
        <v>51</v>
      </c>
      <c r="C49" s="4">
        <v>45</v>
      </c>
      <c r="D49" s="15">
        <f t="shared" si="7"/>
        <v>3.0790283954840918E-3</v>
      </c>
      <c r="E49" s="16">
        <f t="shared" si="10"/>
        <v>0.98953130345535412</v>
      </c>
      <c r="F49" s="29">
        <v>0.88628936000000003</v>
      </c>
      <c r="G49" s="15">
        <f t="shared" si="11"/>
        <v>2.9012452644426066E-2</v>
      </c>
      <c r="H49" s="15">
        <f t="shared" si="12"/>
        <v>0.69729881389076964</v>
      </c>
      <c r="I49" s="5">
        <f t="shared" si="6"/>
        <v>19695.319111111112</v>
      </c>
    </row>
    <row r="50" spans="2:9" ht="17.100000000000001" customHeight="1">
      <c r="B50" s="34" t="s">
        <v>52</v>
      </c>
      <c r="C50" s="6">
        <v>19</v>
      </c>
      <c r="D50" s="17">
        <f t="shared" si="7"/>
        <v>1.3000342114266165E-3</v>
      </c>
      <c r="E50" s="18">
        <f t="shared" si="10"/>
        <v>0.99083133766678078</v>
      </c>
      <c r="F50" s="27">
        <v>0.47044783000000001</v>
      </c>
      <c r="G50" s="17">
        <f t="shared" si="11"/>
        <v>1.539998786575527E-2</v>
      </c>
      <c r="H50" s="17">
        <f t="shared" si="12"/>
        <v>0.71269880175652489</v>
      </c>
      <c r="I50" s="7">
        <f t="shared" si="6"/>
        <v>24760.41210526316</v>
      </c>
    </row>
    <row r="51" spans="2:9" ht="17.100000000000001" customHeight="1">
      <c r="B51" s="33" t="s">
        <v>53</v>
      </c>
      <c r="C51" s="4">
        <v>30</v>
      </c>
      <c r="D51" s="15">
        <f t="shared" si="7"/>
        <v>2.0526855969893944E-3</v>
      </c>
      <c r="E51" s="16">
        <f t="shared" si="10"/>
        <v>0.99288402326377012</v>
      </c>
      <c r="F51" s="29">
        <v>0.65436380000000005</v>
      </c>
      <c r="G51" s="15">
        <f t="shared" si="11"/>
        <v>2.1420429508176301E-2</v>
      </c>
      <c r="H51" s="15">
        <f t="shared" si="12"/>
        <v>0.73411923126470124</v>
      </c>
      <c r="I51" s="5">
        <f t="shared" si="6"/>
        <v>21812.126666666667</v>
      </c>
    </row>
    <row r="52" spans="2:9" ht="17.100000000000001" customHeight="1">
      <c r="B52" s="33" t="s">
        <v>54</v>
      </c>
      <c r="C52" s="4">
        <v>56</v>
      </c>
      <c r="D52" s="15">
        <f t="shared" si="7"/>
        <v>3.8316797810468697E-3</v>
      </c>
      <c r="E52" s="16">
        <f t="shared" si="10"/>
        <v>0.99671570304481694</v>
      </c>
      <c r="F52" s="29">
        <v>1.3936983500000002</v>
      </c>
      <c r="G52" s="15">
        <f t="shared" si="11"/>
        <v>4.5622354509581103E-2</v>
      </c>
      <c r="H52" s="15">
        <f t="shared" si="12"/>
        <v>0.77974158577428232</v>
      </c>
      <c r="I52" s="5">
        <f t="shared" si="6"/>
        <v>24887.470535714288</v>
      </c>
    </row>
    <row r="53" spans="2:9" ht="17.100000000000001" customHeight="1">
      <c r="B53" s="33" t="s">
        <v>55</v>
      </c>
      <c r="C53" s="4">
        <v>21</v>
      </c>
      <c r="D53" s="15">
        <f t="shared" ref="D53:D54" si="13">C53/$C$56</f>
        <v>1.436879917892576E-3</v>
      </c>
      <c r="E53" s="16">
        <f t="shared" ref="E53:E55" si="14">E52+D53</f>
        <v>0.99815258296270948</v>
      </c>
      <c r="F53" s="24">
        <v>1.20690133</v>
      </c>
      <c r="G53" s="15">
        <f t="shared" ref="G53:G54" si="15">F53/$F$56</f>
        <v>3.9507602441622262E-2</v>
      </c>
      <c r="H53" s="15">
        <f t="shared" ref="H53:H55" si="16">H52+G53</f>
        <v>0.81924918821590453</v>
      </c>
      <c r="I53" s="5">
        <f t="shared" ref="I53:I54" si="17">F53*10^6/C53</f>
        <v>57471.491904761911</v>
      </c>
    </row>
    <row r="54" spans="2:9" ht="17.100000000000001" customHeight="1">
      <c r="B54" s="33" t="s">
        <v>56</v>
      </c>
      <c r="C54" s="4">
        <v>8</v>
      </c>
      <c r="D54" s="15">
        <f t="shared" si="13"/>
        <v>5.4738282586383848E-4</v>
      </c>
      <c r="E54" s="16">
        <f t="shared" si="14"/>
        <v>0.99869996578857334</v>
      </c>
      <c r="F54" s="24">
        <v>0.60883187999999999</v>
      </c>
      <c r="G54" s="15">
        <f t="shared" si="15"/>
        <v>1.9929953900063621E-2</v>
      </c>
      <c r="H54" s="15">
        <f t="shared" si="16"/>
        <v>0.83917914211596811</v>
      </c>
      <c r="I54" s="5">
        <f t="shared" si="17"/>
        <v>76103.985000000001</v>
      </c>
    </row>
    <row r="55" spans="2:9" ht="17.100000000000001" customHeight="1" thickBot="1">
      <c r="B55" s="36" t="s">
        <v>57</v>
      </c>
      <c r="C55" s="10">
        <v>19</v>
      </c>
      <c r="D55" s="21">
        <f t="shared" si="7"/>
        <v>1.3000342114266165E-3</v>
      </c>
      <c r="E55" s="16">
        <f t="shared" si="14"/>
        <v>1</v>
      </c>
      <c r="F55" s="30">
        <v>4.9128495599999997</v>
      </c>
      <c r="G55" s="21">
        <f t="shared" si="11"/>
        <v>0.16082085788403172</v>
      </c>
      <c r="H55" s="15">
        <f t="shared" si="16"/>
        <v>0.99999999999999978</v>
      </c>
      <c r="I55" s="5">
        <f t="shared" si="6"/>
        <v>258571.02947368418</v>
      </c>
    </row>
    <row r="56" spans="2:9" ht="17.100000000000001" customHeight="1" thickTop="1" thickBot="1">
      <c r="B56" s="11" t="s">
        <v>8</v>
      </c>
      <c r="C56" s="12">
        <v>14615</v>
      </c>
      <c r="D56" s="23">
        <f t="shared" si="7"/>
        <v>1</v>
      </c>
      <c r="E56" s="22"/>
      <c r="F56" s="31">
        <v>30.548584460000001</v>
      </c>
      <c r="G56" s="23">
        <f t="shared" si="11"/>
        <v>1</v>
      </c>
      <c r="H56" s="22"/>
      <c r="I56" s="13">
        <f>F56*10^6/C56</f>
        <v>2090.2213109818681</v>
      </c>
    </row>
    <row r="57" spans="2:9" ht="15" customHeight="1" thickTop="1">
      <c r="B57" s="14" t="s">
        <v>66</v>
      </c>
    </row>
    <row r="58" spans="2:9" ht="12" customHeight="1">
      <c r="B58" s="14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2019-06-20T11:07:31Z</dcterms:modified>
</cp:coreProperties>
</file>