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12" sheetId="124" r:id="rId1"/>
  </sheets>
  <calcPr calcId="162913"/>
</workbook>
</file>

<file path=xl/calcChain.xml><?xml version="1.0" encoding="utf-8"?>
<calcChain xmlns="http://schemas.openxmlformats.org/spreadsheetml/2006/main">
  <c r="G53" i="124" l="1"/>
  <c r="I53" i="124"/>
  <c r="D53" i="124"/>
  <c r="I56" i="124" l="1"/>
  <c r="G56" i="124"/>
  <c r="D56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<sst xmlns="http://schemas.openxmlformats.org/spreadsheetml/2006/main" count="85" uniqueCount="68">
  <si>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</si>
  <si>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</si>
  <si>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</si>
  <si>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</si>
  <si>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</si>
  <si>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</si>
  <si>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</si>
  <si>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</si>
  <si>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</si>
  <si>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</si>
  <si>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</si>
  <si>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</si>
  <si>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</si>
  <si>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</si>
  <si>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</si>
  <si>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</si>
  <si>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</si>
  <si>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</si>
  <si>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</si>
  <si>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</si>
  <si>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</si>
  <si>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</si>
  <si>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</si>
  <si>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</si>
  <si>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</si>
  <si>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</si>
  <si>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</si>
  <si>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</si>
  <si>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</si>
  <si>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</si>
  <si>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</si>
  <si>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</si>
  <si>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</si>
  <si>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</si>
  <si>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</si>
  <si>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</si>
  <si>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</si>
  <si>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</si>
  <si>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</si>
  <si>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</si>
  <si>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</si>
  <si>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</si>
  <si>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</si>
  <si>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</si>
  <si>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</si>
  <si>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</si>
  <si>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</si>
  <si>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</si>
  <si>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</si>
  <si>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</si>
  <si>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</si>
  <si>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</si>
  <si>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</si>
  <si>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</si>
  <si>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</si>
  <si>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</si>
  <si>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</si>
  <si>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</si>
  <si>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</si>
  <si>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</si>
  <si>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</si>
  <si>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</si>
  <si>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</si>
  <si>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</si>
  <si>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III.C.12. RESULTADO DE LA DECLARACIÓN NEGATIVO (A DEVOLVER)</t>
  </si>
  <si>
    <t>s.e.</t>
  </si>
  <si>
    <t>s.e.: secreto estadístico.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</si>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</sst>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67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1633</v>
      </c>
      <c r="D9" s="16">
        <f t="shared" ref="D9:D56" si="0">C9/$C$56</f>
        <v>1.7072660742289598E-2</v>
      </c>
      <c r="E9" s="17">
        <f>D9</f>
        <v>1.7072660742289598E-2</v>
      </c>
      <c r="F9" s="25">
        <v>-0.50633971999999994</v>
      </c>
      <c r="G9" s="16">
        <f t="shared" ref="G9:G56" si="1">F9/$F$56</f>
        <v>5.0343519649675827E-3</v>
      </c>
      <c r="H9" s="16">
        <f>G9</f>
        <v>5.0343519649675827E-3</v>
      </c>
      <c r="I9" s="3">
        <f>F9*10^6/C9</f>
        <v>-310.06718922229021</v>
      </c>
      <c r="J9" s="4"/>
    </row>
    <row r="10" spans="2:10" ht="17.100000000000001" customHeight="1">
      <c r="B10" s="36" t="s">
        <v>12</v>
      </c>
      <c r="C10" s="5">
        <v>4010</v>
      </c>
      <c r="D10" s="18">
        <f t="shared" si="0"/>
        <v>4.1923680083638268E-2</v>
      </c>
      <c r="E10" s="19">
        <f>E9+D10</f>
        <v>5.8996340825927862E-2</v>
      </c>
      <c r="F10" s="26">
        <v>-1.0751275300000001</v>
      </c>
      <c r="G10" s="18">
        <f t="shared" si="1"/>
        <v>1.0689602611555429E-2</v>
      </c>
      <c r="H10" s="18">
        <f>H9+G10</f>
        <v>1.5723954576523012E-2</v>
      </c>
      <c r="I10" s="6">
        <f>F10*10^6/C10</f>
        <v>-268.11160349127181</v>
      </c>
    </row>
    <row r="11" spans="2:10" ht="17.100000000000001" customHeight="1">
      <c r="B11" s="36" t="s">
        <v>13</v>
      </c>
      <c r="C11" s="5">
        <v>2385</v>
      </c>
      <c r="D11" s="18">
        <f t="shared" si="0"/>
        <v>2.4934657605854678E-2</v>
      </c>
      <c r="E11" s="19">
        <f t="shared" ref="E11:E52" si="2">E10+D11</f>
        <v>8.3930998431782533E-2</v>
      </c>
      <c r="F11" s="26">
        <v>-0.98936935999999998</v>
      </c>
      <c r="G11" s="18">
        <f t="shared" si="1"/>
        <v>9.8369402692617524E-3</v>
      </c>
      <c r="H11" s="18">
        <f t="shared" ref="H11:H52" si="3">H10+G11</f>
        <v>2.5560894845784762E-2</v>
      </c>
      <c r="I11" s="6">
        <f>F11*10^6/C11</f>
        <v>-414.82992033542979</v>
      </c>
    </row>
    <row r="12" spans="2:10" ht="17.100000000000001" customHeight="1">
      <c r="B12" s="36" t="s">
        <v>14</v>
      </c>
      <c r="C12" s="5">
        <v>2471</v>
      </c>
      <c r="D12" s="18">
        <f t="shared" si="0"/>
        <v>2.5833768949294303E-2</v>
      </c>
      <c r="E12" s="19">
        <f t="shared" si="2"/>
        <v>0.10976476738107684</v>
      </c>
      <c r="F12" s="26">
        <v>-1.15802596</v>
      </c>
      <c r="G12" s="18">
        <f t="shared" si="1"/>
        <v>1.1513831597508234E-2</v>
      </c>
      <c r="H12" s="18">
        <f t="shared" si="3"/>
        <v>3.7074726443292995E-2</v>
      </c>
      <c r="I12" s="6">
        <f>F12*10^6/C12</f>
        <v>-468.64668555240792</v>
      </c>
    </row>
    <row r="13" spans="2:10" ht="17.100000000000001" customHeight="1">
      <c r="B13" s="36" t="s">
        <v>15</v>
      </c>
      <c r="C13" s="5">
        <v>2681</v>
      </c>
      <c r="D13" s="18">
        <f t="shared" si="0"/>
        <v>2.8029273392577103E-2</v>
      </c>
      <c r="E13" s="19">
        <f t="shared" si="2"/>
        <v>0.13779404077365393</v>
      </c>
      <c r="F13" s="26">
        <v>-1.5069619299999999</v>
      </c>
      <c r="G13" s="18">
        <f t="shared" si="1"/>
        <v>1.4983175235446355E-2</v>
      </c>
      <c r="H13" s="18">
        <f t="shared" si="3"/>
        <v>5.2057901678739346E-2</v>
      </c>
      <c r="I13" s="6">
        <f t="shared" ref="I13:I52" si="4">F13*10^6/C13</f>
        <v>-562.08949272659459</v>
      </c>
    </row>
    <row r="14" spans="2:10" ht="17.100000000000001" customHeight="1">
      <c r="B14" s="37" t="s">
        <v>16</v>
      </c>
      <c r="C14" s="7">
        <v>2048</v>
      </c>
      <c r="D14" s="20">
        <f t="shared" si="0"/>
        <v>2.1411395713538943E-2</v>
      </c>
      <c r="E14" s="21">
        <f t="shared" si="2"/>
        <v>0.15920543648719288</v>
      </c>
      <c r="F14" s="27">
        <v>-1.24859232</v>
      </c>
      <c r="G14" s="20">
        <f t="shared" si="1"/>
        <v>1.2414300026937317E-2</v>
      </c>
      <c r="H14" s="20">
        <f t="shared" si="3"/>
        <v>6.4472201705676663E-2</v>
      </c>
      <c r="I14" s="6">
        <f t="shared" si="4"/>
        <v>-609.66421875000003</v>
      </c>
    </row>
    <row r="15" spans="2:10" ht="17.100000000000001" customHeight="1">
      <c r="B15" s="36" t="s">
        <v>17</v>
      </c>
      <c r="C15" s="5">
        <v>2543</v>
      </c>
      <c r="D15" s="18">
        <f t="shared" si="0"/>
        <v>2.6586513329848405E-2</v>
      </c>
      <c r="E15" s="19">
        <f t="shared" si="2"/>
        <v>0.18579194981704128</v>
      </c>
      <c r="F15" s="26">
        <v>-1.68464535</v>
      </c>
      <c r="G15" s="18">
        <f t="shared" si="1"/>
        <v>1.6749816956975055E-2</v>
      </c>
      <c r="H15" s="18">
        <f t="shared" si="3"/>
        <v>8.1222018662651718E-2</v>
      </c>
      <c r="I15" s="10">
        <f t="shared" si="4"/>
        <v>-662.46376327172629</v>
      </c>
    </row>
    <row r="16" spans="2:10" ht="17.100000000000001" customHeight="1">
      <c r="B16" s="36" t="s">
        <v>18</v>
      </c>
      <c r="C16" s="5">
        <v>3156</v>
      </c>
      <c r="D16" s="18">
        <f t="shared" si="0"/>
        <v>3.2995295347621537E-2</v>
      </c>
      <c r="E16" s="19">
        <f t="shared" si="2"/>
        <v>0.2187872451646628</v>
      </c>
      <c r="F16" s="26">
        <v>-2.2297350899999997</v>
      </c>
      <c r="G16" s="18">
        <f t="shared" si="1"/>
        <v>2.2169446299213243E-2</v>
      </c>
      <c r="H16" s="18">
        <f t="shared" si="3"/>
        <v>0.10339146496186497</v>
      </c>
      <c r="I16" s="6">
        <f t="shared" si="4"/>
        <v>-706.50668250950571</v>
      </c>
    </row>
    <row r="17" spans="2:9" ht="17.100000000000001" customHeight="1">
      <c r="B17" s="36" t="s">
        <v>19</v>
      </c>
      <c r="C17" s="5">
        <v>3401</v>
      </c>
      <c r="D17" s="18">
        <f t="shared" si="0"/>
        <v>3.5556717198118142E-2</v>
      </c>
      <c r="E17" s="19">
        <f t="shared" si="2"/>
        <v>0.25434396236278095</v>
      </c>
      <c r="F17" s="26">
        <v>-2.6221950499999997</v>
      </c>
      <c r="G17" s="18">
        <f t="shared" si="1"/>
        <v>2.6071533164523947E-2</v>
      </c>
      <c r="H17" s="18">
        <f t="shared" si="3"/>
        <v>0.12946299812638892</v>
      </c>
      <c r="I17" s="6">
        <f t="shared" si="4"/>
        <v>-771.00707144957357</v>
      </c>
    </row>
    <row r="18" spans="2:9" ht="17.100000000000001" customHeight="1">
      <c r="B18" s="36" t="s">
        <v>20</v>
      </c>
      <c r="C18" s="5">
        <v>6074</v>
      </c>
      <c r="D18" s="18">
        <f t="shared" si="0"/>
        <v>6.3502352326189226E-2</v>
      </c>
      <c r="E18" s="19">
        <f t="shared" si="2"/>
        <v>0.31784631468897018</v>
      </c>
      <c r="F18" s="26">
        <v>-4.83568614</v>
      </c>
      <c r="G18" s="18">
        <f t="shared" si="1"/>
        <v>4.8079471270544426E-2</v>
      </c>
      <c r="H18" s="18">
        <f t="shared" si="3"/>
        <v>0.17754246939693336</v>
      </c>
      <c r="I18" s="6">
        <f t="shared" si="4"/>
        <v>-796.12876852156728</v>
      </c>
    </row>
    <row r="19" spans="2:9" ht="17.100000000000001" customHeight="1">
      <c r="B19" s="36" t="s">
        <v>21</v>
      </c>
      <c r="C19" s="5">
        <v>7627</v>
      </c>
      <c r="D19" s="18">
        <f t="shared" si="0"/>
        <v>7.9738630423418708E-2</v>
      </c>
      <c r="E19" s="19">
        <f t="shared" si="2"/>
        <v>0.3975849451123889</v>
      </c>
      <c r="F19" s="26">
        <v>-6.70043246</v>
      </c>
      <c r="G19" s="18">
        <f t="shared" si="1"/>
        <v>6.6619966770794875E-2</v>
      </c>
      <c r="H19" s="18">
        <f t="shared" si="3"/>
        <v>0.24416243616772823</v>
      </c>
      <c r="I19" s="6">
        <f t="shared" si="4"/>
        <v>-878.51481054149735</v>
      </c>
    </row>
    <row r="20" spans="2:9" ht="17.100000000000001" customHeight="1">
      <c r="B20" s="37" t="s">
        <v>22</v>
      </c>
      <c r="C20" s="7">
        <v>6989</v>
      </c>
      <c r="D20" s="20">
        <f t="shared" si="0"/>
        <v>7.3068478829064296E-2</v>
      </c>
      <c r="E20" s="21">
        <f t="shared" si="2"/>
        <v>0.47065342394145321</v>
      </c>
      <c r="F20" s="27">
        <v>-6.7669105099999998</v>
      </c>
      <c r="G20" s="20">
        <f t="shared" si="1"/>
        <v>6.7280933881265118E-2</v>
      </c>
      <c r="H20" s="20">
        <f t="shared" si="3"/>
        <v>0.31144337004899336</v>
      </c>
      <c r="I20" s="8">
        <f t="shared" si="4"/>
        <v>-968.22299470596647</v>
      </c>
    </row>
    <row r="21" spans="2:9" ht="17.100000000000001" customHeight="1">
      <c r="B21" s="38" t="s">
        <v>23</v>
      </c>
      <c r="C21" s="9">
        <v>5852</v>
      </c>
      <c r="D21" s="22">
        <f t="shared" si="0"/>
        <v>6.1181390486147409E-2</v>
      </c>
      <c r="E21" s="23">
        <f t="shared" si="2"/>
        <v>0.53183481442760061</v>
      </c>
      <c r="F21" s="28">
        <v>-6.0158835799999997</v>
      </c>
      <c r="G21" s="22">
        <f t="shared" si="1"/>
        <v>5.9813745842394545E-2</v>
      </c>
      <c r="H21" s="22">
        <f t="shared" si="3"/>
        <v>0.37125711589138788</v>
      </c>
      <c r="I21" s="6">
        <f t="shared" si="4"/>
        <v>-1028.0047129186603</v>
      </c>
    </row>
    <row r="22" spans="2:9" ht="17.100000000000001" customHeight="1">
      <c r="B22" s="36" t="s">
        <v>24</v>
      </c>
      <c r="C22" s="5">
        <v>4834</v>
      </c>
      <c r="D22" s="18">
        <f t="shared" si="0"/>
        <v>5.0538421327757446E-2</v>
      </c>
      <c r="E22" s="19">
        <f t="shared" si="2"/>
        <v>0.58237323575535804</v>
      </c>
      <c r="F22" s="26">
        <v>-5.16134206</v>
      </c>
      <c r="G22" s="18">
        <f t="shared" si="1"/>
        <v>5.1317349825194113E-2</v>
      </c>
      <c r="H22" s="18">
        <f t="shared" si="3"/>
        <v>0.42257446571658197</v>
      </c>
      <c r="I22" s="6">
        <f t="shared" si="4"/>
        <v>-1067.7166032271409</v>
      </c>
    </row>
    <row r="23" spans="2:9" ht="17.100000000000001" customHeight="1">
      <c r="B23" s="36" t="s">
        <v>25</v>
      </c>
      <c r="C23" s="5">
        <v>4347</v>
      </c>
      <c r="D23" s="18">
        <f t="shared" si="0"/>
        <v>4.5446941975953996E-2</v>
      </c>
      <c r="E23" s="19">
        <f t="shared" si="2"/>
        <v>0.62782017773131205</v>
      </c>
      <c r="F23" s="26">
        <v>-4.6049909099999997</v>
      </c>
      <c r="G23" s="18">
        <f t="shared" si="1"/>
        <v>4.5785752372767358E-2</v>
      </c>
      <c r="H23" s="18">
        <f t="shared" si="3"/>
        <v>0.46836021808934936</v>
      </c>
      <c r="I23" s="6">
        <f t="shared" si="4"/>
        <v>-1059.3491856452727</v>
      </c>
    </row>
    <row r="24" spans="2:9" ht="17.100000000000001" customHeight="1">
      <c r="B24" s="36" t="s">
        <v>26</v>
      </c>
      <c r="C24" s="5">
        <v>3793</v>
      </c>
      <c r="D24" s="18">
        <f t="shared" si="0"/>
        <v>3.9654992158912702E-2</v>
      </c>
      <c r="E24" s="19">
        <f t="shared" si="2"/>
        <v>0.66747516989022471</v>
      </c>
      <c r="F24" s="26">
        <v>-4.2416333799999997</v>
      </c>
      <c r="G24" s="18">
        <f t="shared" si="1"/>
        <v>4.2173020400759972E-2</v>
      </c>
      <c r="H24" s="18">
        <f t="shared" si="3"/>
        <v>0.51053323849010934</v>
      </c>
      <c r="I24" s="6">
        <f t="shared" si="4"/>
        <v>-1118.2792987081466</v>
      </c>
    </row>
    <row r="25" spans="2:9" ht="17.100000000000001" customHeight="1">
      <c r="B25" s="36" t="s">
        <v>27</v>
      </c>
      <c r="C25" s="5">
        <v>3280</v>
      </c>
      <c r="D25" s="18">
        <f t="shared" si="0"/>
        <v>3.4291688447464712E-2</v>
      </c>
      <c r="E25" s="19">
        <f t="shared" si="2"/>
        <v>0.70176685833768937</v>
      </c>
      <c r="F25" s="26">
        <v>-3.84766655</v>
      </c>
      <c r="G25" s="18">
        <f t="shared" si="1"/>
        <v>3.8255951274240432E-2</v>
      </c>
      <c r="H25" s="18">
        <f t="shared" si="3"/>
        <v>0.54878918976434976</v>
      </c>
      <c r="I25" s="6">
        <f t="shared" si="4"/>
        <v>-1173.0690701219512</v>
      </c>
    </row>
    <row r="26" spans="2:9" ht="17.100000000000001" customHeight="1">
      <c r="B26" s="37" t="s">
        <v>28</v>
      </c>
      <c r="C26" s="7">
        <v>3006</v>
      </c>
      <c r="D26" s="20">
        <f t="shared" si="0"/>
        <v>3.1427077888133821E-2</v>
      </c>
      <c r="E26" s="21">
        <f t="shared" si="2"/>
        <v>0.73319393622582318</v>
      </c>
      <c r="F26" s="29">
        <v>-3.46466707</v>
      </c>
      <c r="G26" s="20">
        <f t="shared" si="1"/>
        <v>3.4447926526113691E-2</v>
      </c>
      <c r="H26" s="20">
        <f t="shared" si="3"/>
        <v>0.58323711629046349</v>
      </c>
      <c r="I26" s="6">
        <f t="shared" si="4"/>
        <v>-1152.583855622089</v>
      </c>
    </row>
    <row r="27" spans="2:9" ht="17.100000000000001" customHeight="1">
      <c r="B27" s="38" t="s">
        <v>29</v>
      </c>
      <c r="C27" s="9">
        <v>2819</v>
      </c>
      <c r="D27" s="22">
        <f t="shared" si="0"/>
        <v>2.9472033455305802E-2</v>
      </c>
      <c r="E27" s="23">
        <f t="shared" si="2"/>
        <v>0.76266596968112899</v>
      </c>
      <c r="F27" s="30">
        <v>-3.3293409300000003</v>
      </c>
      <c r="G27" s="22">
        <f t="shared" si="1"/>
        <v>3.3102427858103849E-2</v>
      </c>
      <c r="H27" s="22">
        <f t="shared" si="3"/>
        <v>0.61633954414856729</v>
      </c>
      <c r="I27" s="10">
        <f t="shared" si="4"/>
        <v>-1181.036158212132</v>
      </c>
    </row>
    <row r="28" spans="2:9" ht="17.100000000000001" customHeight="1">
      <c r="B28" s="36" t="s">
        <v>30</v>
      </c>
      <c r="C28" s="5">
        <v>2510</v>
      </c>
      <c r="D28" s="18">
        <f t="shared" si="0"/>
        <v>2.624150548876111E-2</v>
      </c>
      <c r="E28" s="19">
        <f t="shared" si="2"/>
        <v>0.78890747516989013</v>
      </c>
      <c r="F28" s="31">
        <v>-3.06164755</v>
      </c>
      <c r="G28" s="18">
        <f t="shared" si="1"/>
        <v>3.04408497902963E-2</v>
      </c>
      <c r="H28" s="18">
        <f t="shared" si="3"/>
        <v>0.64678039393886355</v>
      </c>
      <c r="I28" s="6">
        <f t="shared" si="4"/>
        <v>-1219.7799003984062</v>
      </c>
    </row>
    <row r="29" spans="2:9" ht="17.100000000000001" customHeight="1">
      <c r="B29" s="36" t="s">
        <v>31</v>
      </c>
      <c r="C29" s="5">
        <v>2285</v>
      </c>
      <c r="D29" s="18">
        <f t="shared" si="0"/>
        <v>2.3889179299529533E-2</v>
      </c>
      <c r="E29" s="19">
        <f t="shared" si="2"/>
        <v>0.81279665446941962</v>
      </c>
      <c r="F29" s="31">
        <v>-2.9167157499999998</v>
      </c>
      <c r="G29" s="18">
        <f t="shared" si="1"/>
        <v>2.8999845533082803E-2</v>
      </c>
      <c r="H29" s="18">
        <f t="shared" si="3"/>
        <v>0.67578023947194632</v>
      </c>
      <c r="I29" s="6">
        <f t="shared" si="4"/>
        <v>-1276.462035010941</v>
      </c>
    </row>
    <row r="30" spans="2:9" ht="17.100000000000001" customHeight="1">
      <c r="B30" s="36" t="s">
        <v>32</v>
      </c>
      <c r="C30" s="5">
        <v>3898</v>
      </c>
      <c r="D30" s="18">
        <f t="shared" si="0"/>
        <v>4.0752744380554103E-2</v>
      </c>
      <c r="E30" s="19">
        <f t="shared" si="2"/>
        <v>0.85354939884997372</v>
      </c>
      <c r="F30" s="31">
        <v>-5.3959376199999998</v>
      </c>
      <c r="G30" s="18">
        <f t="shared" si="1"/>
        <v>5.3649848287804683E-2</v>
      </c>
      <c r="H30" s="18">
        <f t="shared" si="3"/>
        <v>0.72943008775975104</v>
      </c>
      <c r="I30" s="6">
        <f t="shared" si="4"/>
        <v>-1384.2836377629553</v>
      </c>
    </row>
    <row r="31" spans="2:9" ht="17.100000000000001" customHeight="1">
      <c r="B31" s="36" t="s">
        <v>33</v>
      </c>
      <c r="C31" s="5">
        <v>3122</v>
      </c>
      <c r="D31" s="18">
        <f t="shared" si="0"/>
        <v>3.2639832723470985E-2</v>
      </c>
      <c r="E31" s="19">
        <f t="shared" si="2"/>
        <v>0.88618923157344476</v>
      </c>
      <c r="F31" s="31">
        <v>-4.6323200599999996</v>
      </c>
      <c r="G31" s="18">
        <f t="shared" si="1"/>
        <v>4.6057476186975324E-2</v>
      </c>
      <c r="H31" s="18">
        <f t="shared" si="3"/>
        <v>0.77548756394672635</v>
      </c>
      <c r="I31" s="6">
        <f t="shared" si="4"/>
        <v>-1483.7668353619474</v>
      </c>
    </row>
    <row r="32" spans="2:9" ht="17.100000000000001" customHeight="1">
      <c r="B32" s="37" t="s">
        <v>34</v>
      </c>
      <c r="C32" s="7">
        <v>2283</v>
      </c>
      <c r="D32" s="20">
        <f t="shared" si="0"/>
        <v>2.386826973340303E-2</v>
      </c>
      <c r="E32" s="21">
        <f t="shared" si="2"/>
        <v>0.91005750130684782</v>
      </c>
      <c r="F32" s="29">
        <v>-3.6068530099999996</v>
      </c>
      <c r="G32" s="20">
        <f t="shared" si="1"/>
        <v>3.5861629694472201E-2</v>
      </c>
      <c r="H32" s="20">
        <f t="shared" si="3"/>
        <v>0.81134919364119851</v>
      </c>
      <c r="I32" s="8">
        <f t="shared" si="4"/>
        <v>-1579.8742925974593</v>
      </c>
    </row>
    <row r="33" spans="2:9" ht="17.100000000000001" customHeight="1">
      <c r="B33" s="38" t="s">
        <v>35</v>
      </c>
      <c r="C33" s="9">
        <v>1558</v>
      </c>
      <c r="D33" s="22">
        <f t="shared" si="0"/>
        <v>1.628855201254574E-2</v>
      </c>
      <c r="E33" s="23">
        <f t="shared" si="2"/>
        <v>0.92634605331939357</v>
      </c>
      <c r="F33" s="30">
        <v>-2.5819537299999999</v>
      </c>
      <c r="G33" s="22">
        <f t="shared" si="1"/>
        <v>2.567142833290045E-2</v>
      </c>
      <c r="H33" s="22">
        <f t="shared" si="3"/>
        <v>0.83702062197409899</v>
      </c>
      <c r="I33" s="6">
        <f t="shared" si="4"/>
        <v>-1657.2231899871631</v>
      </c>
    </row>
    <row r="34" spans="2:9" ht="17.100000000000001" customHeight="1">
      <c r="B34" s="36" t="s">
        <v>36</v>
      </c>
      <c r="C34" s="5">
        <v>1156</v>
      </c>
      <c r="D34" s="18">
        <f t="shared" si="0"/>
        <v>1.2085729221118661E-2</v>
      </c>
      <c r="E34" s="19">
        <f t="shared" si="2"/>
        <v>0.93843178254051218</v>
      </c>
      <c r="F34" s="31">
        <v>-1.9691973700000001</v>
      </c>
      <c r="G34" s="18">
        <f t="shared" si="1"/>
        <v>1.9579014360296479E-2</v>
      </c>
      <c r="H34" s="18">
        <f t="shared" si="3"/>
        <v>0.85659963633439551</v>
      </c>
      <c r="I34" s="6">
        <f t="shared" si="4"/>
        <v>-1703.4579325259517</v>
      </c>
    </row>
    <row r="35" spans="2:9" ht="17.100000000000001" customHeight="1">
      <c r="B35" s="36" t="s">
        <v>37</v>
      </c>
      <c r="C35" s="5">
        <v>913</v>
      </c>
      <c r="D35" s="18">
        <f t="shared" si="0"/>
        <v>9.5452169367485629E-3</v>
      </c>
      <c r="E35" s="19">
        <f t="shared" si="2"/>
        <v>0.94797699947726077</v>
      </c>
      <c r="F35" s="31">
        <v>-1.68449589</v>
      </c>
      <c r="G35" s="18">
        <f t="shared" si="1"/>
        <v>1.6748330930469603E-2</v>
      </c>
      <c r="H35" s="18">
        <f t="shared" si="3"/>
        <v>0.87334796726486508</v>
      </c>
      <c r="I35" s="6">
        <f t="shared" si="4"/>
        <v>-1845.0119277108433</v>
      </c>
    </row>
    <row r="36" spans="2:9" ht="17.100000000000001" customHeight="1">
      <c r="B36" s="36" t="s">
        <v>38</v>
      </c>
      <c r="C36" s="5">
        <v>715</v>
      </c>
      <c r="D36" s="18">
        <f t="shared" si="0"/>
        <v>7.4751698902247778E-3</v>
      </c>
      <c r="E36" s="19">
        <f t="shared" si="2"/>
        <v>0.95545216936748556</v>
      </c>
      <c r="F36" s="31">
        <v>-1.3016353600000001</v>
      </c>
      <c r="G36" s="18">
        <f t="shared" si="1"/>
        <v>1.2941687711734897E-2</v>
      </c>
      <c r="H36" s="18">
        <f t="shared" si="3"/>
        <v>0.88628965497659995</v>
      </c>
      <c r="I36" s="6">
        <f t="shared" si="4"/>
        <v>-1820.469034965035</v>
      </c>
    </row>
    <row r="37" spans="2:9" ht="17.100000000000001" customHeight="1">
      <c r="B37" s="36" t="s">
        <v>39</v>
      </c>
      <c r="C37" s="5">
        <v>621</v>
      </c>
      <c r="D37" s="18">
        <f t="shared" si="0"/>
        <v>6.4924202822791424E-3</v>
      </c>
      <c r="E37" s="19">
        <f t="shared" si="2"/>
        <v>0.9619445896497647</v>
      </c>
      <c r="F37" s="31">
        <v>-1.24352331</v>
      </c>
      <c r="G37" s="18">
        <f t="shared" si="1"/>
        <v>1.2363900701255461E-2</v>
      </c>
      <c r="H37" s="18">
        <f t="shared" si="3"/>
        <v>0.89865355567785543</v>
      </c>
      <c r="I37" s="6">
        <f t="shared" si="4"/>
        <v>-2002.4529951690822</v>
      </c>
    </row>
    <row r="38" spans="2:9" ht="17.100000000000001" customHeight="1">
      <c r="B38" s="37" t="s">
        <v>40</v>
      </c>
      <c r="C38" s="7">
        <v>512</v>
      </c>
      <c r="D38" s="20">
        <f t="shared" si="0"/>
        <v>5.3528489283847357E-3</v>
      </c>
      <c r="E38" s="21">
        <f t="shared" si="2"/>
        <v>0.96729743857814943</v>
      </c>
      <c r="F38" s="29">
        <v>-1.01481555</v>
      </c>
      <c r="G38" s="20">
        <f t="shared" si="1"/>
        <v>1.0089942495963301E-2</v>
      </c>
      <c r="H38" s="20">
        <f t="shared" si="3"/>
        <v>0.90874349817381872</v>
      </c>
      <c r="I38" s="6">
        <f t="shared" si="4"/>
        <v>-1982.0616210937501</v>
      </c>
    </row>
    <row r="39" spans="2:9" ht="17.100000000000001" customHeight="1">
      <c r="B39" s="38" t="s">
        <v>41</v>
      </c>
      <c r="C39" s="9">
        <v>382</v>
      </c>
      <c r="D39" s="22">
        <f t="shared" si="0"/>
        <v>3.9937271301620494E-3</v>
      </c>
      <c r="E39" s="23">
        <f t="shared" si="2"/>
        <v>0.97129116570831142</v>
      </c>
      <c r="F39" s="30">
        <v>-0.81631009999999993</v>
      </c>
      <c r="G39" s="22">
        <f t="shared" si="1"/>
        <v>8.1162748914066704E-3</v>
      </c>
      <c r="H39" s="22">
        <f t="shared" si="3"/>
        <v>0.91685977306522537</v>
      </c>
      <c r="I39" s="10">
        <f t="shared" si="4"/>
        <v>-2136.9374345549736</v>
      </c>
    </row>
    <row r="40" spans="2:9" ht="17.100000000000001" customHeight="1">
      <c r="B40" s="36" t="s">
        <v>42</v>
      </c>
      <c r="C40" s="5">
        <v>648</v>
      </c>
      <c r="D40" s="18">
        <f t="shared" si="0"/>
        <v>6.7746994249869314E-3</v>
      </c>
      <c r="E40" s="19">
        <f t="shared" si="2"/>
        <v>0.97806586513329841</v>
      </c>
      <c r="F40" s="31">
        <v>-1.4108637099999999</v>
      </c>
      <c r="G40" s="18">
        <f t="shared" si="1"/>
        <v>1.4027705530863655E-2</v>
      </c>
      <c r="H40" s="18">
        <f t="shared" si="3"/>
        <v>0.930887478596089</v>
      </c>
      <c r="I40" s="6">
        <f t="shared" si="4"/>
        <v>-2177.2588117283949</v>
      </c>
    </row>
    <row r="41" spans="2:9" ht="17.100000000000001" customHeight="1">
      <c r="B41" s="36" t="s">
        <v>43</v>
      </c>
      <c r="C41" s="5">
        <v>458</v>
      </c>
      <c r="D41" s="18">
        <f t="shared" si="0"/>
        <v>4.7882906429691586E-3</v>
      </c>
      <c r="E41" s="19">
        <f t="shared" si="2"/>
        <v>0.98285415577626756</v>
      </c>
      <c r="F41" s="31">
        <v>-1.09948103</v>
      </c>
      <c r="G41" s="18">
        <f t="shared" si="1"/>
        <v>1.0931740618383805E-2</v>
      </c>
      <c r="H41" s="18">
        <f t="shared" si="3"/>
        <v>0.94181921921447276</v>
      </c>
      <c r="I41" s="6">
        <f t="shared" si="4"/>
        <v>-2400.6136026200875</v>
      </c>
    </row>
    <row r="42" spans="2:9" ht="17.100000000000001" customHeight="1">
      <c r="B42" s="36" t="s">
        <v>44</v>
      </c>
      <c r="C42" s="5">
        <v>323</v>
      </c>
      <c r="D42" s="18">
        <f t="shared" si="0"/>
        <v>3.3768949294302143E-3</v>
      </c>
      <c r="E42" s="19">
        <f t="shared" si="2"/>
        <v>0.98623105070569772</v>
      </c>
      <c r="F42" s="31">
        <v>-0.86907920999999999</v>
      </c>
      <c r="G42" s="18">
        <f t="shared" si="1"/>
        <v>8.6409389896885333E-3</v>
      </c>
      <c r="H42" s="18">
        <f t="shared" si="3"/>
        <v>0.9504601582041613</v>
      </c>
      <c r="I42" s="6">
        <f t="shared" si="4"/>
        <v>-2690.647708978328</v>
      </c>
    </row>
    <row r="43" spans="2:9" ht="17.100000000000001" customHeight="1">
      <c r="B43" s="36" t="s">
        <v>45</v>
      </c>
      <c r="C43" s="5">
        <v>296</v>
      </c>
      <c r="D43" s="18">
        <f t="shared" si="0"/>
        <v>3.0946157867224257E-3</v>
      </c>
      <c r="E43" s="19">
        <f t="shared" si="2"/>
        <v>0.98932566649242015</v>
      </c>
      <c r="F43" s="31">
        <v>-0.79770684999999997</v>
      </c>
      <c r="G43" s="18">
        <f t="shared" si="1"/>
        <v>7.9313095321962915E-3</v>
      </c>
      <c r="H43" s="18">
        <f t="shared" si="3"/>
        <v>0.95839146773635764</v>
      </c>
      <c r="I43" s="6">
        <f t="shared" si="4"/>
        <v>-2694.9555743243241</v>
      </c>
    </row>
    <row r="44" spans="2:9" ht="17.100000000000001" customHeight="1">
      <c r="B44" s="37" t="s">
        <v>46</v>
      </c>
      <c r="C44" s="7">
        <v>177</v>
      </c>
      <c r="D44" s="20">
        <f t="shared" si="0"/>
        <v>1.8504966021955045E-3</v>
      </c>
      <c r="E44" s="21">
        <f t="shared" si="2"/>
        <v>0.99117616309461565</v>
      </c>
      <c r="F44" s="29">
        <v>-0.52697176000000001</v>
      </c>
      <c r="G44" s="20">
        <f t="shared" si="1"/>
        <v>5.2394888464180247E-3</v>
      </c>
      <c r="H44" s="20">
        <f t="shared" si="3"/>
        <v>0.96363095658277564</v>
      </c>
      <c r="I44" s="8">
        <f t="shared" si="4"/>
        <v>-2977.2415819209041</v>
      </c>
    </row>
    <row r="45" spans="2:9" ht="17.100000000000001" customHeight="1">
      <c r="B45" s="38" t="s">
        <v>47</v>
      </c>
      <c r="C45" s="9">
        <v>149</v>
      </c>
      <c r="D45" s="22">
        <f t="shared" si="0"/>
        <v>1.5577626764244643E-3</v>
      </c>
      <c r="E45" s="23">
        <f t="shared" si="2"/>
        <v>0.99273392577104014</v>
      </c>
      <c r="F45" s="30">
        <v>-0.46642177000000001</v>
      </c>
      <c r="G45" s="22">
        <f t="shared" si="1"/>
        <v>4.6374622838262786E-3</v>
      </c>
      <c r="H45" s="22">
        <f t="shared" si="3"/>
        <v>0.96826841886660198</v>
      </c>
      <c r="I45" s="10">
        <f t="shared" si="4"/>
        <v>-3130.3474496644299</v>
      </c>
    </row>
    <row r="46" spans="2:9" ht="17.100000000000001" customHeight="1">
      <c r="B46" s="36" t="s">
        <v>48</v>
      </c>
      <c r="C46" s="5">
        <v>303</v>
      </c>
      <c r="D46" s="18">
        <f t="shared" si="0"/>
        <v>3.1677992681651856E-3</v>
      </c>
      <c r="E46" s="19">
        <f t="shared" si="2"/>
        <v>0.99590172503920538</v>
      </c>
      <c r="F46" s="31">
        <v>-1.03165643</v>
      </c>
      <c r="G46" s="18">
        <f t="shared" si="1"/>
        <v>1.0257385250246498E-2</v>
      </c>
      <c r="H46" s="18">
        <f t="shared" si="3"/>
        <v>0.97852580411684853</v>
      </c>
      <c r="I46" s="6">
        <f t="shared" si="4"/>
        <v>-3404.8066996699667</v>
      </c>
    </row>
    <row r="47" spans="2:9" ht="17.100000000000001" customHeight="1">
      <c r="B47" s="36" t="s">
        <v>49</v>
      </c>
      <c r="C47" s="5">
        <v>149</v>
      </c>
      <c r="D47" s="18">
        <f t="shared" si="0"/>
        <v>1.5577626764244643E-3</v>
      </c>
      <c r="E47" s="19">
        <f t="shared" si="2"/>
        <v>0.99745948771562987</v>
      </c>
      <c r="F47" s="31">
        <v>-0.59235818000000007</v>
      </c>
      <c r="G47" s="18">
        <f t="shared" si="1"/>
        <v>5.8896022762101735E-3</v>
      </c>
      <c r="H47" s="18">
        <f t="shared" si="3"/>
        <v>0.98441540639305869</v>
      </c>
      <c r="I47" s="6">
        <f t="shared" si="4"/>
        <v>-3975.5582550335575</v>
      </c>
    </row>
    <row r="48" spans="2:9" ht="17.100000000000001" customHeight="1">
      <c r="B48" s="36" t="s">
        <v>50</v>
      </c>
      <c r="C48" s="5">
        <v>71</v>
      </c>
      <c r="D48" s="18">
        <f t="shared" si="0"/>
        <v>7.4228959749085208E-4</v>
      </c>
      <c r="E48" s="19">
        <f t="shared" si="2"/>
        <v>0.99820177731312076</v>
      </c>
      <c r="F48" s="31">
        <v>-0.30433714000000001</v>
      </c>
      <c r="G48" s="18">
        <f t="shared" si="1"/>
        <v>3.0259136667603612E-3</v>
      </c>
      <c r="H48" s="18">
        <f t="shared" si="3"/>
        <v>0.98744132005981911</v>
      </c>
      <c r="I48" s="6">
        <f t="shared" si="4"/>
        <v>-4286.4385915492958</v>
      </c>
    </row>
    <row r="49" spans="2:9" ht="17.100000000000001" customHeight="1">
      <c r="B49" s="36" t="s">
        <v>51</v>
      </c>
      <c r="C49" s="5">
        <v>47</v>
      </c>
      <c r="D49" s="18">
        <f t="shared" si="0"/>
        <v>4.9137480397281762E-4</v>
      </c>
      <c r="E49" s="19">
        <f t="shared" si="2"/>
        <v>0.99869315211709353</v>
      </c>
      <c r="F49" s="31">
        <v>-0.26180482999999999</v>
      </c>
      <c r="G49" s="18">
        <f t="shared" si="1"/>
        <v>2.6030303535114806E-3</v>
      </c>
      <c r="H49" s="18">
        <f t="shared" si="3"/>
        <v>0.99004435041333061</v>
      </c>
      <c r="I49" s="6">
        <f t="shared" si="4"/>
        <v>-5570.3155319148937</v>
      </c>
    </row>
    <row r="50" spans="2:9" ht="17.100000000000001" customHeight="1">
      <c r="B50" s="37" t="s">
        <v>52</v>
      </c>
      <c r="C50" s="7">
        <v>46</v>
      </c>
      <c r="D50" s="20">
        <f t="shared" si="0"/>
        <v>4.8092002090956615E-4</v>
      </c>
      <c r="E50" s="21">
        <f t="shared" si="2"/>
        <v>0.99917407213800313</v>
      </c>
      <c r="F50" s="29">
        <v>-0.26450304999999996</v>
      </c>
      <c r="G50" s="20">
        <f t="shared" si="1"/>
        <v>2.6298577751463362E-3</v>
      </c>
      <c r="H50" s="20">
        <f t="shared" si="3"/>
        <v>0.99267420818847696</v>
      </c>
      <c r="I50" s="8">
        <f t="shared" si="4"/>
        <v>-5750.0663043478262</v>
      </c>
    </row>
    <row r="51" spans="2:9" ht="17.100000000000001" customHeight="1">
      <c r="B51" s="36" t="s">
        <v>53</v>
      </c>
      <c r="C51" s="5">
        <v>23</v>
      </c>
      <c r="D51" s="18">
        <f t="shared" si="0"/>
        <v>2.4046001045478307E-4</v>
      </c>
      <c r="E51" s="19">
        <f t="shared" si="2"/>
        <v>0.99941453214845788</v>
      </c>
      <c r="F51" s="31">
        <v>-0.14941483</v>
      </c>
      <c r="G51" s="18">
        <f t="shared" si="1"/>
        <v>1.4855773965467244E-3</v>
      </c>
      <c r="H51" s="18">
        <f t="shared" si="3"/>
        <v>0.99415978558502371</v>
      </c>
      <c r="I51" s="6">
        <f t="shared" si="4"/>
        <v>-6496.2969565217381</v>
      </c>
    </row>
    <row r="52" spans="2:9" ht="17.100000000000001" customHeight="1">
      <c r="B52" s="36" t="s">
        <v>54</v>
      </c>
      <c r="C52" s="5">
        <v>33</v>
      </c>
      <c r="D52" s="18">
        <f t="shared" si="0"/>
        <v>3.4500784108729745E-4</v>
      </c>
      <c r="E52" s="19">
        <f t="shared" si="2"/>
        <v>0.99975953998954514</v>
      </c>
      <c r="F52" s="31">
        <v>-0.23527435999999999</v>
      </c>
      <c r="G52" s="18">
        <f t="shared" si="1"/>
        <v>2.3392475245127727E-3</v>
      </c>
      <c r="H52" s="18">
        <f t="shared" si="3"/>
        <v>0.99649903310953647</v>
      </c>
      <c r="I52" s="6">
        <f t="shared" si="4"/>
        <v>-7129.5260606060601</v>
      </c>
    </row>
    <row r="53" spans="2:9" ht="17.100000000000001" customHeight="1">
      <c r="B53" s="36" t="s">
        <v>55</v>
      </c>
      <c r="C53" s="5">
        <v>9</v>
      </c>
      <c r="D53" s="18">
        <f t="shared" ref="D53" si="5">C53/$C$56</f>
        <v>9.4093047569262936E-5</v>
      </c>
      <c r="E53" s="19">
        <f t="shared" ref="E53" si="6">E52+D53</f>
        <v>0.99985363303711439</v>
      </c>
      <c r="F53" s="31">
        <v>-6.5894029999999992E-2</v>
      </c>
      <c r="G53" s="18">
        <f t="shared" ref="G53" si="7">F53/$F$56</f>
        <v>6.5516041168986873E-4</v>
      </c>
      <c r="H53" s="18">
        <f t="shared" ref="H53" si="8">H52+G53</f>
        <v>0.99715419352122636</v>
      </c>
      <c r="I53" s="6">
        <f t="shared" ref="I53" si="9">F53*10^6/C53</f>
        <v>-7321.5588888888888</v>
      </c>
    </row>
    <row r="54" spans="2:9" ht="17.100000000000001" customHeight="1">
      <c r="B54" s="36" t="s">
        <v>56</v>
      </c>
      <c r="C54" s="5" t="s">
        <v>65</v>
      </c>
      <c r="D54" s="18" t="s">
        <v>65</v>
      </c>
      <c r="E54" s="19" t="s">
        <v>65</v>
      </c>
      <c r="F54" s="31" t="s">
        <v>65</v>
      </c>
      <c r="G54" s="18" t="s">
        <v>65</v>
      </c>
      <c r="H54" s="18" t="s">
        <v>65</v>
      </c>
      <c r="I54" s="6" t="s">
        <v>65</v>
      </c>
    </row>
    <row r="55" spans="2:9" ht="17.100000000000001" customHeight="1" thickBot="1">
      <c r="B55" s="39" t="s">
        <v>57</v>
      </c>
      <c r="C55" s="11" t="s">
        <v>65</v>
      </c>
      <c r="D55" s="18" t="s">
        <v>65</v>
      </c>
      <c r="E55" s="19" t="s">
        <v>65</v>
      </c>
      <c r="F55" s="32" t="s">
        <v>65</v>
      </c>
      <c r="G55" s="18" t="s">
        <v>65</v>
      </c>
      <c r="H55" s="18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95650</v>
      </c>
      <c r="D56" s="34">
        <f t="shared" si="0"/>
        <v>1</v>
      </c>
      <c r="E56" s="24"/>
      <c r="F56" s="33">
        <v>-100.57694089</v>
      </c>
      <c r="G56" s="34">
        <f t="shared" si="1"/>
        <v>1</v>
      </c>
      <c r="H56" s="24"/>
      <c r="I56" s="14">
        <f>F56*10^6/C56</f>
        <v>-1051.5100981704129</v>
      </c>
    </row>
    <row r="57" spans="2:9" ht="15.75" customHeight="1" thickTop="1">
      <c r="B57" s="15" t="s">
        <v>66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2 G44:I52 D56:E56 G56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2019-06-20T11:02:06Z</dcterms:modified>
</cp:coreProperties>
</file>