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<sst xmlns="http://schemas.openxmlformats.org/spreadsheetml/2006/main" count="70" uniqueCount="66">
  <si>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</si>
  <si>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</si>
  <si>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</si>
  <si>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</si>
  <si>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</si>
  <si>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</si>
  <si>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</si>
  <si>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</si>
  <si>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</si>
  <si>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</si>
  <si>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</si>
  <si>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</si>
  <si>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</si>
  <si>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</si>
  <si>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</si>
  <si>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</si>
  <si>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</si>
  <si>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</si>
  <si>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</si>
  <si>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</si>
  <si>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</si>
  <si>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</si>
  <si>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</si>
  <si>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</si>
  <si>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</si>
  <si>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</si>
  <si>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</si>
  <si>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</si>
  <si>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</si>
  <si>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</si>
  <si>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</si>
  <si>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</si>
  <si>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</si>
  <si>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</si>
  <si>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</si>
  <si>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</si>
  <si>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</si>
  <si>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</si>
  <si>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</si>
  <si>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</si>
  <si>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</si>
  <si>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</si>
  <si>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</si>
  <si>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</si>
  <si>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</si>
  <si>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</si>
  <si>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</si>
  <si>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</si>
  <si>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</si>
  <si>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</si>
  <si>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</si>
  <si>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</si>
  <si>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</si>
  <si>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</si>
  <si>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</si>
  <si>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</si>
  <si>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</si>
  <si>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</si>
  <si>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</si>
  <si>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</si>
  <si>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</si>
  <si>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</si>
  <si>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</si>
  <si>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</si>
  <si>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III.D.1. BASE IMPONIBLE GENERAL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</si>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</sst>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4870</v>
      </c>
      <c r="D9" s="16">
        <f t="shared" ref="D9:D56" si="0">C9/$C$56</f>
        <v>1.4100860239338216E-2</v>
      </c>
      <c r="E9" s="17">
        <f>D9</f>
        <v>1.4100860239338216E-2</v>
      </c>
      <c r="F9" s="26">
        <v>-22.526676789999996</v>
      </c>
      <c r="G9" s="16">
        <f t="shared" ref="G9:G56" si="1">F9/$F$56</f>
        <v>-3.3858787816205102E-3</v>
      </c>
      <c r="H9" s="16">
        <f>G9</f>
        <v>-3.3858787816205102E-3</v>
      </c>
      <c r="I9" s="3">
        <f>F9*10^6/C9</f>
        <v>-4625.6009835728946</v>
      </c>
      <c r="J9" s="4"/>
    </row>
    <row r="10" spans="2:10" ht="17.100000000000001" customHeight="1">
      <c r="B10" s="38" t="s">
        <v>12</v>
      </c>
      <c r="C10" s="5">
        <v>18494</v>
      </c>
      <c r="D10" s="18">
        <f t="shared" si="0"/>
        <v>5.3548523463310259E-2</v>
      </c>
      <c r="E10" s="19">
        <f t="shared" ref="E10:E55" si="2">E9+D10</f>
        <v>6.7649383702648475E-2</v>
      </c>
      <c r="F10" s="27">
        <v>11.706015659999958</v>
      </c>
      <c r="G10" s="18">
        <f t="shared" si="1"/>
        <v>1.7594761273489767E-3</v>
      </c>
      <c r="H10" s="18">
        <f t="shared" ref="H10:H55" si="3">H9+G10</f>
        <v>-1.6264026542715335E-3</v>
      </c>
      <c r="I10" s="6">
        <f>F10*10^6/C10</f>
        <v>632.96288850437747</v>
      </c>
    </row>
    <row r="11" spans="2:10" ht="17.100000000000001" customHeight="1">
      <c r="B11" s="38" t="s">
        <v>13</v>
      </c>
      <c r="C11" s="5">
        <v>14268</v>
      </c>
      <c r="D11" s="18">
        <f t="shared" si="0"/>
        <v>4.1312335502028265E-2</v>
      </c>
      <c r="E11" s="19">
        <f t="shared" si="2"/>
        <v>0.10896171920467673</v>
      </c>
      <c r="F11" s="27">
        <v>30.686257740000034</v>
      </c>
      <c r="G11" s="18">
        <f t="shared" si="1"/>
        <v>4.6123069966239917E-3</v>
      </c>
      <c r="H11" s="18">
        <f t="shared" si="3"/>
        <v>2.9859043423524582E-3</v>
      </c>
      <c r="I11" s="6">
        <f>F11*10^6/C11</f>
        <v>2150.7049158957134</v>
      </c>
    </row>
    <row r="12" spans="2:10" ht="17.100000000000001" customHeight="1">
      <c r="B12" s="38" t="s">
        <v>14</v>
      </c>
      <c r="C12" s="5">
        <v>13996</v>
      </c>
      <c r="D12" s="18">
        <f t="shared" si="0"/>
        <v>4.052477205539582E-2</v>
      </c>
      <c r="E12" s="19">
        <f t="shared" si="2"/>
        <v>0.14948649126007255</v>
      </c>
      <c r="F12" s="27">
        <v>50.733419039999802</v>
      </c>
      <c r="G12" s="18">
        <f t="shared" si="1"/>
        <v>7.6255014731179682E-3</v>
      </c>
      <c r="H12" s="18">
        <f t="shared" si="3"/>
        <v>1.0611405815470426E-2</v>
      </c>
      <c r="I12" s="6">
        <f>F12*10^6/C12</f>
        <v>3624.8513175192775</v>
      </c>
    </row>
    <row r="13" spans="2:10" ht="17.100000000000001" customHeight="1">
      <c r="B13" s="38" t="s">
        <v>15</v>
      </c>
      <c r="C13" s="5">
        <v>13829</v>
      </c>
      <c r="D13" s="18">
        <f t="shared" si="0"/>
        <v>4.004123126279429E-2</v>
      </c>
      <c r="E13" s="19">
        <f t="shared" si="2"/>
        <v>0.18952772252286684</v>
      </c>
      <c r="F13" s="27">
        <v>69.710952090000532</v>
      </c>
      <c r="G13" s="18">
        <f t="shared" si="1"/>
        <v>1.0477925160842012E-2</v>
      </c>
      <c r="H13" s="18">
        <f t="shared" si="3"/>
        <v>2.1089330976312437E-2</v>
      </c>
      <c r="I13" s="6">
        <f t="shared" ref="I13:I55" si="4">F13*10^6/C13</f>
        <v>5040.925019162667</v>
      </c>
    </row>
    <row r="14" spans="2:10" ht="17.100000000000001" customHeight="1">
      <c r="B14" s="39" t="s">
        <v>16</v>
      </c>
      <c r="C14" s="7">
        <v>9054</v>
      </c>
      <c r="D14" s="20">
        <f t="shared" si="0"/>
        <v>2.6215439139007844E-2</v>
      </c>
      <c r="E14" s="21">
        <f t="shared" si="2"/>
        <v>0.21574316166187468</v>
      </c>
      <c r="F14" s="28">
        <v>59.151939580000096</v>
      </c>
      <c r="G14" s="20">
        <f t="shared" si="1"/>
        <v>8.8908496793690082E-3</v>
      </c>
      <c r="H14" s="20">
        <f t="shared" si="3"/>
        <v>2.9980180655681445E-2</v>
      </c>
      <c r="I14" s="6">
        <f t="shared" si="4"/>
        <v>6533.2383013033023</v>
      </c>
    </row>
    <row r="15" spans="2:10" ht="17.100000000000001" customHeight="1">
      <c r="B15" s="38" t="s">
        <v>17</v>
      </c>
      <c r="C15" s="5">
        <v>10283</v>
      </c>
      <c r="D15" s="18">
        <f t="shared" si="0"/>
        <v>2.9773951918093403E-2</v>
      </c>
      <c r="E15" s="19">
        <f t="shared" si="2"/>
        <v>0.24551711357996808</v>
      </c>
      <c r="F15" s="27">
        <v>83.273854610000143</v>
      </c>
      <c r="G15" s="18">
        <f t="shared" si="1"/>
        <v>1.2516501213925875E-2</v>
      </c>
      <c r="H15" s="18">
        <f t="shared" si="3"/>
        <v>4.2496681869607318E-2</v>
      </c>
      <c r="I15" s="10">
        <f t="shared" si="4"/>
        <v>8098.206224837124</v>
      </c>
    </row>
    <row r="16" spans="2:10" ht="17.100000000000001" customHeight="1">
      <c r="B16" s="38" t="s">
        <v>18</v>
      </c>
      <c r="C16" s="5">
        <v>12173</v>
      </c>
      <c r="D16" s="18">
        <f t="shared" si="0"/>
        <v>3.5246359690649709E-2</v>
      </c>
      <c r="E16" s="19">
        <f t="shared" si="2"/>
        <v>0.28076347327061779</v>
      </c>
      <c r="F16" s="27">
        <v>116.69200238000103</v>
      </c>
      <c r="G16" s="18">
        <f t="shared" si="1"/>
        <v>1.7539425745152513E-2</v>
      </c>
      <c r="H16" s="18">
        <f t="shared" si="3"/>
        <v>6.0036107614759832E-2</v>
      </c>
      <c r="I16" s="6">
        <f t="shared" si="4"/>
        <v>9586.1334412224624</v>
      </c>
    </row>
    <row r="17" spans="2:9" ht="17.100000000000001" customHeight="1">
      <c r="B17" s="38" t="s">
        <v>19</v>
      </c>
      <c r="C17" s="5">
        <v>13316</v>
      </c>
      <c r="D17" s="18">
        <f t="shared" si="0"/>
        <v>3.8555863438814716E-2</v>
      </c>
      <c r="E17" s="19">
        <f t="shared" si="2"/>
        <v>0.31931933670943252</v>
      </c>
      <c r="F17" s="27">
        <v>147.75691940999914</v>
      </c>
      <c r="G17" s="18">
        <f t="shared" si="1"/>
        <v>2.2208647237750328E-2</v>
      </c>
      <c r="H17" s="18">
        <f t="shared" si="3"/>
        <v>8.2244754852510163E-2</v>
      </c>
      <c r="I17" s="6">
        <f t="shared" si="4"/>
        <v>11096.194007960283</v>
      </c>
    </row>
    <row r="18" spans="2:9" ht="17.100000000000001" customHeight="1">
      <c r="B18" s="38" t="s">
        <v>20</v>
      </c>
      <c r="C18" s="5">
        <v>21946</v>
      </c>
      <c r="D18" s="18">
        <f t="shared" si="0"/>
        <v>6.3543630146307289E-2</v>
      </c>
      <c r="E18" s="19">
        <f t="shared" si="2"/>
        <v>0.38286296685573984</v>
      </c>
      <c r="F18" s="27">
        <v>278.95841421999938</v>
      </c>
      <c r="G18" s="18">
        <f t="shared" si="1"/>
        <v>4.1928926510868686E-2</v>
      </c>
      <c r="H18" s="18">
        <f t="shared" si="3"/>
        <v>0.12417368136337885</v>
      </c>
      <c r="I18" s="6">
        <f t="shared" si="4"/>
        <v>12711.127960448344</v>
      </c>
    </row>
    <row r="19" spans="2:9" ht="17.100000000000001" customHeight="1">
      <c r="B19" s="38" t="s">
        <v>21</v>
      </c>
      <c r="C19" s="5">
        <v>24023</v>
      </c>
      <c r="D19" s="18">
        <f t="shared" si="0"/>
        <v>6.9557487788423397E-2</v>
      </c>
      <c r="E19" s="19">
        <f t="shared" si="2"/>
        <v>0.45242045464416325</v>
      </c>
      <c r="F19" s="27">
        <v>338.52898665999874</v>
      </c>
      <c r="G19" s="18">
        <f t="shared" si="1"/>
        <v>5.0882698925409614E-2</v>
      </c>
      <c r="H19" s="18">
        <f t="shared" si="3"/>
        <v>0.17505638028878845</v>
      </c>
      <c r="I19" s="6">
        <f t="shared" si="4"/>
        <v>14091.869735669929</v>
      </c>
    </row>
    <row r="20" spans="2:9" ht="17.100000000000001" customHeight="1">
      <c r="B20" s="39" t="s">
        <v>22</v>
      </c>
      <c r="C20" s="7">
        <v>20661</v>
      </c>
      <c r="D20" s="20">
        <f t="shared" si="0"/>
        <v>5.9822971951738572E-2</v>
      </c>
      <c r="E20" s="21">
        <f t="shared" si="2"/>
        <v>0.51224342659590183</v>
      </c>
      <c r="F20" s="28">
        <v>321.55166684999972</v>
      </c>
      <c r="G20" s="20">
        <f t="shared" si="1"/>
        <v>4.8330917877129155E-2</v>
      </c>
      <c r="H20" s="20">
        <f t="shared" si="3"/>
        <v>0.2233872981659176</v>
      </c>
      <c r="I20" s="8">
        <f t="shared" si="4"/>
        <v>15563.218956004052</v>
      </c>
    </row>
    <row r="21" spans="2:9" ht="17.100000000000001" customHeight="1">
      <c r="B21" s="40" t="s">
        <v>23</v>
      </c>
      <c r="C21" s="9">
        <v>18112</v>
      </c>
      <c r="D21" s="22">
        <f t="shared" si="0"/>
        <v>5.2442460093407341E-2</v>
      </c>
      <c r="E21" s="23">
        <f t="shared" si="2"/>
        <v>0.56468588668930919</v>
      </c>
      <c r="F21" s="29">
        <v>308.11696284999903</v>
      </c>
      <c r="G21" s="22">
        <f t="shared" si="1"/>
        <v>4.6311610740306042E-2</v>
      </c>
      <c r="H21" s="22">
        <f t="shared" si="3"/>
        <v>0.26969890890622361</v>
      </c>
      <c r="I21" s="6">
        <f t="shared" si="4"/>
        <v>17011.758107884219</v>
      </c>
    </row>
    <row r="22" spans="2:9" ht="17.100000000000001" customHeight="1">
      <c r="B22" s="38" t="s">
        <v>24</v>
      </c>
      <c r="C22" s="5">
        <v>15773</v>
      </c>
      <c r="D22" s="18">
        <f t="shared" si="0"/>
        <v>4.5669993543137923E-2</v>
      </c>
      <c r="E22" s="19">
        <f t="shared" si="2"/>
        <v>0.61035588023244713</v>
      </c>
      <c r="F22" s="27">
        <v>291.30935597000001</v>
      </c>
      <c r="G22" s="18">
        <f t="shared" si="1"/>
        <v>4.3785338443893894E-2</v>
      </c>
      <c r="H22" s="18">
        <f t="shared" si="3"/>
        <v>0.31348424735011748</v>
      </c>
      <c r="I22" s="6">
        <f t="shared" si="4"/>
        <v>18468.861723831866</v>
      </c>
    </row>
    <row r="23" spans="2:9" ht="17.100000000000001" customHeight="1">
      <c r="B23" s="38" t="s">
        <v>25</v>
      </c>
      <c r="C23" s="5">
        <v>15248</v>
      </c>
      <c r="D23" s="18">
        <f t="shared" si="0"/>
        <v>4.4149880272983388E-2</v>
      </c>
      <c r="E23" s="19">
        <f t="shared" si="2"/>
        <v>0.65450576050543052</v>
      </c>
      <c r="F23" s="27">
        <v>305.14448758000157</v>
      </c>
      <c r="G23" s="18">
        <f t="shared" si="1"/>
        <v>4.5864831970432458E-2</v>
      </c>
      <c r="H23" s="18">
        <f t="shared" si="3"/>
        <v>0.35934907932054994</v>
      </c>
      <c r="I23" s="6">
        <f t="shared" si="4"/>
        <v>20012.099133001153</v>
      </c>
    </row>
    <row r="24" spans="2:9" ht="17.100000000000001" customHeight="1">
      <c r="B24" s="38" t="s">
        <v>26</v>
      </c>
      <c r="C24" s="5">
        <v>11832</v>
      </c>
      <c r="D24" s="18">
        <f t="shared" si="0"/>
        <v>3.4259009928511247E-2</v>
      </c>
      <c r="E24" s="19">
        <f t="shared" si="2"/>
        <v>0.6887647704339418</v>
      </c>
      <c r="F24" s="27">
        <v>253.15027720000074</v>
      </c>
      <c r="G24" s="18">
        <f t="shared" si="1"/>
        <v>3.8049826884067134E-2</v>
      </c>
      <c r="H24" s="18">
        <f t="shared" si="3"/>
        <v>0.39739890620461704</v>
      </c>
      <c r="I24" s="6">
        <f t="shared" si="4"/>
        <v>21395.391920216425</v>
      </c>
    </row>
    <row r="25" spans="2:9" ht="17.100000000000001" customHeight="1">
      <c r="B25" s="38" t="s">
        <v>27</v>
      </c>
      <c r="C25" s="5">
        <v>10049</v>
      </c>
      <c r="D25" s="18">
        <f t="shared" si="0"/>
        <v>2.9096415717681668E-2</v>
      </c>
      <c r="E25" s="19">
        <f t="shared" si="2"/>
        <v>0.71786118615162342</v>
      </c>
      <c r="F25" s="27">
        <v>229.65876475999968</v>
      </c>
      <c r="G25" s="18">
        <f t="shared" si="1"/>
        <v>3.451892819624635E-2</v>
      </c>
      <c r="H25" s="18">
        <f t="shared" si="3"/>
        <v>0.4319178344008634</v>
      </c>
      <c r="I25" s="6">
        <f t="shared" si="4"/>
        <v>22853.89240322417</v>
      </c>
    </row>
    <row r="26" spans="2:9" ht="17.100000000000001" customHeight="1">
      <c r="B26" s="39" t="s">
        <v>28</v>
      </c>
      <c r="C26" s="7">
        <v>9348</v>
      </c>
      <c r="D26" s="20">
        <f t="shared" si="0"/>
        <v>2.7066702570294379E-2</v>
      </c>
      <c r="E26" s="21">
        <f t="shared" si="2"/>
        <v>0.74492788872191784</v>
      </c>
      <c r="F26" s="30">
        <v>227.12124445000009</v>
      </c>
      <c r="G26" s="20">
        <f t="shared" si="1"/>
        <v>3.4137525459586461E-2</v>
      </c>
      <c r="H26" s="20">
        <f t="shared" si="3"/>
        <v>0.46605535986044988</v>
      </c>
      <c r="I26" s="6">
        <f t="shared" si="4"/>
        <v>24296.239243688498</v>
      </c>
    </row>
    <row r="27" spans="2:9" ht="17.100000000000001" customHeight="1">
      <c r="B27" s="40" t="s">
        <v>29</v>
      </c>
      <c r="C27" s="9">
        <v>8969</v>
      </c>
      <c r="D27" s="22">
        <f t="shared" si="0"/>
        <v>2.5969325561935205E-2</v>
      </c>
      <c r="E27" s="23">
        <f t="shared" si="2"/>
        <v>0.77089721428385305</v>
      </c>
      <c r="F27" s="31">
        <v>231.03355835999901</v>
      </c>
      <c r="G27" s="22">
        <f t="shared" si="1"/>
        <v>3.4725566952718931E-2</v>
      </c>
      <c r="H27" s="22">
        <f t="shared" si="3"/>
        <v>0.50078092681316877</v>
      </c>
      <c r="I27" s="10">
        <f t="shared" si="4"/>
        <v>25759.12123536615</v>
      </c>
    </row>
    <row r="28" spans="2:9" ht="17.100000000000001" customHeight="1">
      <c r="B28" s="38" t="s">
        <v>30</v>
      </c>
      <c r="C28" s="5">
        <v>8281</v>
      </c>
      <c r="D28" s="18">
        <f t="shared" si="0"/>
        <v>2.3977253314570793E-2</v>
      </c>
      <c r="E28" s="19">
        <f t="shared" si="2"/>
        <v>0.79487446759842384</v>
      </c>
      <c r="F28" s="32">
        <v>225.77701957999957</v>
      </c>
      <c r="G28" s="18">
        <f t="shared" si="1"/>
        <v>3.3935481345068789E-2</v>
      </c>
      <c r="H28" s="18">
        <f t="shared" si="3"/>
        <v>0.53471640815823751</v>
      </c>
      <c r="I28" s="6">
        <f t="shared" si="4"/>
        <v>27264.463178360049</v>
      </c>
    </row>
    <row r="29" spans="2:9" ht="17.100000000000001" customHeight="1">
      <c r="B29" s="38" t="s">
        <v>31</v>
      </c>
      <c r="C29" s="5">
        <v>7738</v>
      </c>
      <c r="D29" s="18">
        <f t="shared" si="0"/>
        <v>2.2405021875153822E-2</v>
      </c>
      <c r="E29" s="19">
        <f t="shared" si="2"/>
        <v>0.81727948947357765</v>
      </c>
      <c r="F29" s="32">
        <v>222.41166572000066</v>
      </c>
      <c r="G29" s="18">
        <f t="shared" si="1"/>
        <v>3.3429650843151471E-2</v>
      </c>
      <c r="H29" s="18">
        <f t="shared" si="3"/>
        <v>0.56814605900138893</v>
      </c>
      <c r="I29" s="6">
        <f t="shared" si="4"/>
        <v>28742.784404238904</v>
      </c>
    </row>
    <row r="30" spans="2:9" ht="17.100000000000001" customHeight="1">
      <c r="B30" s="38" t="s">
        <v>32</v>
      </c>
      <c r="C30" s="5">
        <v>13304</v>
      </c>
      <c r="D30" s="18">
        <f t="shared" si="0"/>
        <v>3.8521117992639756E-2</v>
      </c>
      <c r="E30" s="19">
        <f t="shared" si="2"/>
        <v>0.85580060746621744</v>
      </c>
      <c r="F30" s="32">
        <v>411.1297221699997</v>
      </c>
      <c r="G30" s="18">
        <f t="shared" si="1"/>
        <v>6.1794973833285846E-2</v>
      </c>
      <c r="H30" s="18">
        <f t="shared" si="3"/>
        <v>0.62994103283467473</v>
      </c>
      <c r="I30" s="6">
        <f t="shared" si="4"/>
        <v>30902.715136049286</v>
      </c>
    </row>
    <row r="31" spans="2:9" ht="17.100000000000001" customHeight="1">
      <c r="B31" s="38" t="s">
        <v>33</v>
      </c>
      <c r="C31" s="5">
        <v>10685</v>
      </c>
      <c r="D31" s="18">
        <f t="shared" si="0"/>
        <v>3.0937924364954586E-2</v>
      </c>
      <c r="E31" s="19">
        <f t="shared" si="2"/>
        <v>0.88673853183117202</v>
      </c>
      <c r="F31" s="32">
        <v>360.89346419000145</v>
      </c>
      <c r="G31" s="18">
        <f t="shared" si="1"/>
        <v>5.4244198299541878E-2</v>
      </c>
      <c r="H31" s="18">
        <f t="shared" si="3"/>
        <v>0.68418523113421659</v>
      </c>
      <c r="I31" s="6">
        <f t="shared" si="4"/>
        <v>33775.710265793299</v>
      </c>
    </row>
    <row r="32" spans="2:9" ht="17.100000000000001" customHeight="1">
      <c r="B32" s="39" t="s">
        <v>34</v>
      </c>
      <c r="C32" s="7">
        <v>7805</v>
      </c>
      <c r="D32" s="20">
        <f t="shared" si="0"/>
        <v>2.2599017282964019E-2</v>
      </c>
      <c r="E32" s="21">
        <f t="shared" si="2"/>
        <v>0.909337549114136</v>
      </c>
      <c r="F32" s="30">
        <v>285.87329218999946</v>
      </c>
      <c r="G32" s="20">
        <f t="shared" si="1"/>
        <v>4.2968269278307498E-2</v>
      </c>
      <c r="H32" s="20">
        <f t="shared" si="3"/>
        <v>0.72715350041252413</v>
      </c>
      <c r="I32" s="8">
        <f t="shared" si="4"/>
        <v>36626.943265855152</v>
      </c>
    </row>
    <row r="33" spans="2:9" ht="17.100000000000001" customHeight="1">
      <c r="B33" s="40" t="s">
        <v>35</v>
      </c>
      <c r="C33" s="9">
        <v>5571</v>
      </c>
      <c r="D33" s="22">
        <f t="shared" si="0"/>
        <v>1.6130573386725501E-2</v>
      </c>
      <c r="E33" s="23">
        <f t="shared" si="2"/>
        <v>0.92546812250086152</v>
      </c>
      <c r="F33" s="31">
        <v>218.23724161999951</v>
      </c>
      <c r="G33" s="22">
        <f t="shared" si="1"/>
        <v>3.2802212800805447E-2</v>
      </c>
      <c r="H33" s="22">
        <f t="shared" si="3"/>
        <v>0.75995571321332955</v>
      </c>
      <c r="I33" s="6">
        <f t="shared" si="4"/>
        <v>39173.800326691708</v>
      </c>
    </row>
    <row r="34" spans="2:9" ht="17.100000000000001" customHeight="1">
      <c r="B34" s="38" t="s">
        <v>36</v>
      </c>
      <c r="C34" s="5">
        <v>4070</v>
      </c>
      <c r="D34" s="18">
        <f t="shared" si="0"/>
        <v>1.1784497161007502E-2</v>
      </c>
      <c r="E34" s="19">
        <f t="shared" si="2"/>
        <v>0.93725261966186901</v>
      </c>
      <c r="F34" s="32">
        <v>171.21499260000022</v>
      </c>
      <c r="G34" s="18">
        <f t="shared" si="1"/>
        <v>2.5734519829262996E-2</v>
      </c>
      <c r="H34" s="18">
        <f t="shared" si="3"/>
        <v>0.78569023304259256</v>
      </c>
      <c r="I34" s="6">
        <f t="shared" si="4"/>
        <v>42067.565749385802</v>
      </c>
    </row>
    <row r="35" spans="2:9" ht="17.100000000000001" customHeight="1">
      <c r="B35" s="38" t="s">
        <v>37</v>
      </c>
      <c r="C35" s="5">
        <v>3339</v>
      </c>
      <c r="D35" s="18">
        <f t="shared" si="0"/>
        <v>9.6679203981828131E-3</v>
      </c>
      <c r="E35" s="19">
        <f t="shared" si="2"/>
        <v>0.94692054006005177</v>
      </c>
      <c r="F35" s="32">
        <v>149.48207473999989</v>
      </c>
      <c r="G35" s="18">
        <f t="shared" si="1"/>
        <v>2.2467947217117104E-2</v>
      </c>
      <c r="H35" s="18">
        <f t="shared" si="3"/>
        <v>0.80815818025970965</v>
      </c>
      <c r="I35" s="6">
        <f t="shared" si="4"/>
        <v>44768.515944893647</v>
      </c>
    </row>
    <row r="36" spans="2:9" ht="17.100000000000001" customHeight="1">
      <c r="B36" s="38" t="s">
        <v>38</v>
      </c>
      <c r="C36" s="5">
        <v>2695</v>
      </c>
      <c r="D36" s="18">
        <f t="shared" si="0"/>
        <v>7.8032481201265888E-3</v>
      </c>
      <c r="E36" s="19">
        <f t="shared" si="2"/>
        <v>0.95472378818017833</v>
      </c>
      <c r="F36" s="32">
        <v>127.96133768000014</v>
      </c>
      <c r="G36" s="18">
        <f t="shared" si="1"/>
        <v>1.9233266502532778E-2</v>
      </c>
      <c r="H36" s="18">
        <f t="shared" si="3"/>
        <v>0.82739144676224241</v>
      </c>
      <c r="I36" s="6">
        <f t="shared" si="4"/>
        <v>47481.015836734747</v>
      </c>
    </row>
    <row r="37" spans="2:9" ht="17.100000000000001" customHeight="1">
      <c r="B37" s="38" t="s">
        <v>39</v>
      </c>
      <c r="C37" s="5">
        <v>2243</v>
      </c>
      <c r="D37" s="18">
        <f t="shared" si="0"/>
        <v>6.4945029808697362E-3</v>
      </c>
      <c r="E37" s="19">
        <f t="shared" si="2"/>
        <v>0.96121829116104807</v>
      </c>
      <c r="F37" s="32">
        <v>113.88314467999992</v>
      </c>
      <c r="G37" s="18">
        <f t="shared" si="1"/>
        <v>1.7117239562268804E-2</v>
      </c>
      <c r="H37" s="18">
        <f t="shared" si="3"/>
        <v>0.84450868632451126</v>
      </c>
      <c r="I37" s="6">
        <f t="shared" si="4"/>
        <v>50772.690450289752</v>
      </c>
    </row>
    <row r="38" spans="2:9" ht="17.100000000000001" customHeight="1">
      <c r="B38" s="39" t="s">
        <v>40</v>
      </c>
      <c r="C38" s="7">
        <v>1938</v>
      </c>
      <c r="D38" s="20">
        <f t="shared" si="0"/>
        <v>5.6113895572561523E-3</v>
      </c>
      <c r="E38" s="21">
        <f t="shared" si="2"/>
        <v>0.96682968071830422</v>
      </c>
      <c r="F38" s="30">
        <v>103.29095730000007</v>
      </c>
      <c r="G38" s="20">
        <f t="shared" si="1"/>
        <v>1.5525177722201449E-2</v>
      </c>
      <c r="H38" s="20">
        <f t="shared" si="3"/>
        <v>0.86003386404671267</v>
      </c>
      <c r="I38" s="6">
        <f t="shared" si="4"/>
        <v>53297.707585139353</v>
      </c>
    </row>
    <row r="39" spans="2:9" ht="17.100000000000001" customHeight="1">
      <c r="B39" s="40" t="s">
        <v>41</v>
      </c>
      <c r="C39" s="9">
        <v>1564</v>
      </c>
      <c r="D39" s="22">
        <f t="shared" si="0"/>
        <v>4.5284898181365439E-3</v>
      </c>
      <c r="E39" s="23">
        <f t="shared" si="2"/>
        <v>0.9713581705364408</v>
      </c>
      <c r="F39" s="31">
        <v>87.460321029999875</v>
      </c>
      <c r="G39" s="22">
        <f t="shared" si="1"/>
        <v>1.3145749280721788E-2</v>
      </c>
      <c r="H39" s="22">
        <f t="shared" si="3"/>
        <v>0.87317961332743443</v>
      </c>
      <c r="I39" s="10">
        <f t="shared" si="4"/>
        <v>55920.921374680234</v>
      </c>
    </row>
    <row r="40" spans="2:9" ht="17.100000000000001" customHeight="1">
      <c r="B40" s="38" t="s">
        <v>42</v>
      </c>
      <c r="C40" s="5">
        <v>2336</v>
      </c>
      <c r="D40" s="18">
        <f t="shared" si="0"/>
        <v>6.7637801887256814E-3</v>
      </c>
      <c r="E40" s="19">
        <f t="shared" si="2"/>
        <v>0.9781219507251665</v>
      </c>
      <c r="F40" s="32">
        <v>139.74205160999966</v>
      </c>
      <c r="G40" s="18">
        <f t="shared" si="1"/>
        <v>2.100397017532812E-2</v>
      </c>
      <c r="H40" s="18">
        <f t="shared" si="3"/>
        <v>0.8941835835027625</v>
      </c>
      <c r="I40" s="6">
        <f t="shared" si="4"/>
        <v>59821.083737157387</v>
      </c>
    </row>
    <row r="41" spans="2:9" ht="17.100000000000001" customHeight="1">
      <c r="B41" s="38" t="s">
        <v>43</v>
      </c>
      <c r="C41" s="5">
        <v>1687</v>
      </c>
      <c r="D41" s="18">
        <f t="shared" si="0"/>
        <v>4.884630641429891E-3</v>
      </c>
      <c r="E41" s="19">
        <f t="shared" si="2"/>
        <v>0.98300658136659635</v>
      </c>
      <c r="F41" s="32">
        <v>109.96579658999997</v>
      </c>
      <c r="G41" s="18">
        <f t="shared" si="1"/>
        <v>1.6528441405230371E-2</v>
      </c>
      <c r="H41" s="18">
        <f t="shared" si="3"/>
        <v>0.91071202490799286</v>
      </c>
      <c r="I41" s="6">
        <f t="shared" si="4"/>
        <v>65184.230343805553</v>
      </c>
    </row>
    <row r="42" spans="2:9" ht="17.100000000000001" customHeight="1">
      <c r="B42" s="38" t="s">
        <v>44</v>
      </c>
      <c r="C42" s="5">
        <v>1260</v>
      </c>
      <c r="D42" s="18">
        <f t="shared" si="0"/>
        <v>3.6482718483708729E-3</v>
      </c>
      <c r="E42" s="19">
        <f t="shared" si="2"/>
        <v>0.98665485321496726</v>
      </c>
      <c r="F42" s="32">
        <v>88.904540820000065</v>
      </c>
      <c r="G42" s="18">
        <f t="shared" si="1"/>
        <v>1.3362823161105637E-2</v>
      </c>
      <c r="H42" s="18">
        <f t="shared" si="3"/>
        <v>0.92407484806909845</v>
      </c>
      <c r="I42" s="6">
        <f t="shared" si="4"/>
        <v>70559.159380952435</v>
      </c>
    </row>
    <row r="43" spans="2:9" ht="17.100000000000001" customHeight="1">
      <c r="B43" s="38" t="s">
        <v>45</v>
      </c>
      <c r="C43" s="5">
        <v>981</v>
      </c>
      <c r="D43" s="18">
        <f t="shared" si="0"/>
        <v>2.8404402248030369E-3</v>
      </c>
      <c r="E43" s="19">
        <f t="shared" si="2"/>
        <v>0.98949529343977027</v>
      </c>
      <c r="F43" s="32">
        <v>74.716158320000062</v>
      </c>
      <c r="G43" s="18">
        <f t="shared" si="1"/>
        <v>1.1230234155629619E-2</v>
      </c>
      <c r="H43" s="18">
        <f t="shared" si="3"/>
        <v>0.93530508222472808</v>
      </c>
      <c r="I43" s="6">
        <f t="shared" si="4"/>
        <v>76163.260265035744</v>
      </c>
    </row>
    <row r="44" spans="2:9" ht="17.100000000000001" customHeight="1">
      <c r="B44" s="39" t="s">
        <v>46</v>
      </c>
      <c r="C44" s="7">
        <v>656</v>
      </c>
      <c r="D44" s="20">
        <f t="shared" si="0"/>
        <v>1.8994177242311846E-3</v>
      </c>
      <c r="E44" s="21">
        <f t="shared" si="2"/>
        <v>0.99139471116400146</v>
      </c>
      <c r="F44" s="30">
        <v>52.799234629999972</v>
      </c>
      <c r="G44" s="20">
        <f t="shared" si="1"/>
        <v>7.9360044930763974E-3</v>
      </c>
      <c r="H44" s="20">
        <f t="shared" si="3"/>
        <v>0.94324108671780449</v>
      </c>
      <c r="I44" s="8">
        <f t="shared" si="4"/>
        <v>80486.638155487759</v>
      </c>
    </row>
    <row r="45" spans="2:9" ht="17.100000000000001" customHeight="1">
      <c r="B45" s="40" t="s">
        <v>47</v>
      </c>
      <c r="C45" s="9">
        <v>511</v>
      </c>
      <c r="D45" s="22">
        <f t="shared" si="0"/>
        <v>1.4795769162837429E-3</v>
      </c>
      <c r="E45" s="23">
        <f t="shared" si="2"/>
        <v>0.99287428808028522</v>
      </c>
      <c r="F45" s="31">
        <v>43.107941200000027</v>
      </c>
      <c r="G45" s="22">
        <f t="shared" si="1"/>
        <v>6.4793517831808296E-3</v>
      </c>
      <c r="H45" s="22">
        <f t="shared" si="3"/>
        <v>0.94972043850098531</v>
      </c>
      <c r="I45" s="10">
        <f t="shared" si="4"/>
        <v>84359.963209393391</v>
      </c>
    </row>
    <row r="46" spans="2:9" ht="17.100000000000001" customHeight="1">
      <c r="B46" s="38" t="s">
        <v>48</v>
      </c>
      <c r="C46" s="5">
        <v>1038</v>
      </c>
      <c r="D46" s="18">
        <f t="shared" si="0"/>
        <v>3.0054810941341002E-3</v>
      </c>
      <c r="E46" s="19">
        <f t="shared" si="2"/>
        <v>0.99587976917441934</v>
      </c>
      <c r="F46" s="32">
        <v>97.765570540000084</v>
      </c>
      <c r="G46" s="18">
        <f t="shared" si="1"/>
        <v>1.4694682839829993E-2</v>
      </c>
      <c r="H46" s="18">
        <f t="shared" si="3"/>
        <v>0.96441512134081531</v>
      </c>
      <c r="I46" s="6">
        <f t="shared" si="4"/>
        <v>94186.484142581961</v>
      </c>
    </row>
    <row r="47" spans="2:9" ht="17.100000000000001" customHeight="1">
      <c r="B47" s="38" t="s">
        <v>49</v>
      </c>
      <c r="C47" s="5">
        <v>473</v>
      </c>
      <c r="D47" s="18">
        <f t="shared" si="0"/>
        <v>1.369549670063034E-3</v>
      </c>
      <c r="E47" s="19">
        <f t="shared" si="2"/>
        <v>0.99724931884448242</v>
      </c>
      <c r="F47" s="32">
        <v>51.860743440000036</v>
      </c>
      <c r="G47" s="18">
        <f t="shared" si="1"/>
        <v>7.7949442986863758E-3</v>
      </c>
      <c r="H47" s="18">
        <f t="shared" si="3"/>
        <v>0.97221006563950163</v>
      </c>
      <c r="I47" s="6">
        <f t="shared" si="4"/>
        <v>109642.1637209303</v>
      </c>
    </row>
    <row r="48" spans="2:9" ht="17.100000000000001" customHeight="1">
      <c r="B48" s="38" t="s">
        <v>50</v>
      </c>
      <c r="C48" s="5">
        <v>251</v>
      </c>
      <c r="D48" s="18">
        <f t="shared" si="0"/>
        <v>7.2675891582626116E-4</v>
      </c>
      <c r="E48" s="19">
        <f t="shared" si="2"/>
        <v>0.99797607776030872</v>
      </c>
      <c r="F48" s="32">
        <v>32.056022910000017</v>
      </c>
      <c r="G48" s="18">
        <f t="shared" si="1"/>
        <v>4.8181899534463042E-3</v>
      </c>
      <c r="H48" s="18">
        <f t="shared" si="3"/>
        <v>0.97702825559294793</v>
      </c>
      <c r="I48" s="6">
        <f t="shared" si="4"/>
        <v>127713.23868525904</v>
      </c>
    </row>
    <row r="49" spans="2:9" ht="17.100000000000001" customHeight="1">
      <c r="B49" s="38" t="s">
        <v>51</v>
      </c>
      <c r="C49" s="5">
        <v>172</v>
      </c>
      <c r="D49" s="18">
        <f t="shared" si="0"/>
        <v>4.9801806184110323E-4</v>
      </c>
      <c r="E49" s="19">
        <f t="shared" si="2"/>
        <v>0.99847409582214985</v>
      </c>
      <c r="F49" s="32">
        <v>23.952928059999991</v>
      </c>
      <c r="G49" s="18">
        <f t="shared" si="1"/>
        <v>3.6002518983199081E-3</v>
      </c>
      <c r="H49" s="18">
        <f t="shared" si="3"/>
        <v>0.98062850749126784</v>
      </c>
      <c r="I49" s="6">
        <f t="shared" si="4"/>
        <v>139261.20965116273</v>
      </c>
    </row>
    <row r="50" spans="2:9" ht="17.100000000000001" customHeight="1">
      <c r="B50" s="39" t="s">
        <v>52</v>
      </c>
      <c r="C50" s="7">
        <v>112</v>
      </c>
      <c r="D50" s="20">
        <f t="shared" si="0"/>
        <v>3.2429083096629981E-4</v>
      </c>
      <c r="E50" s="21">
        <f t="shared" si="2"/>
        <v>0.99879838665311615</v>
      </c>
      <c r="F50" s="30">
        <v>17.179718479999998</v>
      </c>
      <c r="G50" s="20">
        <f t="shared" si="1"/>
        <v>2.5822026399148139E-3</v>
      </c>
      <c r="H50" s="20">
        <f t="shared" si="3"/>
        <v>0.98321071013118266</v>
      </c>
      <c r="I50" s="8">
        <f t="shared" si="4"/>
        <v>153390.34357142853</v>
      </c>
    </row>
    <row r="51" spans="2:9" ht="17.100000000000001" customHeight="1">
      <c r="B51" s="38" t="s">
        <v>53</v>
      </c>
      <c r="C51" s="5">
        <v>82</v>
      </c>
      <c r="D51" s="18">
        <f t="shared" si="0"/>
        <v>2.3742721552889808E-4</v>
      </c>
      <c r="E51" s="19">
        <f t="shared" si="2"/>
        <v>0.99903581386864504</v>
      </c>
      <c r="F51" s="32">
        <v>14.729580670000006</v>
      </c>
      <c r="G51" s="18">
        <f t="shared" si="1"/>
        <v>2.2139339556227836E-3</v>
      </c>
      <c r="H51" s="18">
        <f t="shared" si="3"/>
        <v>0.98542464408680541</v>
      </c>
      <c r="I51" s="6">
        <f t="shared" si="4"/>
        <v>179629.03256097567</v>
      </c>
    </row>
    <row r="52" spans="2:9" ht="17.100000000000001" customHeight="1">
      <c r="B52" s="38" t="s">
        <v>54</v>
      </c>
      <c r="C52" s="5">
        <v>180</v>
      </c>
      <c r="D52" s="18">
        <f t="shared" si="0"/>
        <v>5.2118169262441042E-4</v>
      </c>
      <c r="E52" s="19">
        <f t="shared" si="2"/>
        <v>0.99955699556126942</v>
      </c>
      <c r="F52" s="32">
        <v>36.850195829999997</v>
      </c>
      <c r="G52" s="18">
        <f t="shared" si="1"/>
        <v>5.5387795244945057E-3</v>
      </c>
      <c r="H52" s="18">
        <f t="shared" si="3"/>
        <v>0.99096342361129997</v>
      </c>
      <c r="I52" s="6">
        <f t="shared" si="4"/>
        <v>204723.31016666666</v>
      </c>
    </row>
    <row r="53" spans="2:9" ht="17.100000000000001" customHeight="1">
      <c r="B53" s="38" t="s">
        <v>55</v>
      </c>
      <c r="C53" s="5">
        <v>67</v>
      </c>
      <c r="D53" s="18">
        <f t="shared" si="0"/>
        <v>1.9399540781019721E-4</v>
      </c>
      <c r="E53" s="19">
        <f t="shared" si="2"/>
        <v>0.9997509909690796</v>
      </c>
      <c r="F53" s="32">
        <v>16.124488159999999</v>
      </c>
      <c r="G53" s="18">
        <f t="shared" si="1"/>
        <v>2.4235959362488438E-3</v>
      </c>
      <c r="H53" s="18">
        <f t="shared" si="3"/>
        <v>0.99338701954754882</v>
      </c>
      <c r="I53" s="6">
        <f t="shared" si="4"/>
        <v>240664.00238805969</v>
      </c>
    </row>
    <row r="54" spans="2:9" ht="17.100000000000001" customHeight="1">
      <c r="B54" s="38" t="s">
        <v>56</v>
      </c>
      <c r="C54" s="5">
        <v>30</v>
      </c>
      <c r="D54" s="18">
        <f t="shared" si="0"/>
        <v>8.6863615437401736E-5</v>
      </c>
      <c r="E54" s="19">
        <f t="shared" si="2"/>
        <v>0.99983785458451702</v>
      </c>
      <c r="F54" s="32">
        <v>9.7352311300000007</v>
      </c>
      <c r="G54" s="18">
        <f t="shared" si="1"/>
        <v>1.4632567788192814E-3</v>
      </c>
      <c r="H54" s="18">
        <f t="shared" si="3"/>
        <v>0.99485027632636813</v>
      </c>
      <c r="I54" s="6">
        <f t="shared" si="4"/>
        <v>324507.70433333336</v>
      </c>
    </row>
    <row r="55" spans="2:9" ht="17.100000000000001" customHeight="1" thickBot="1">
      <c r="B55" s="41" t="s">
        <v>57</v>
      </c>
      <c r="C55" s="11">
        <v>56</v>
      </c>
      <c r="D55" s="24">
        <f t="shared" si="0"/>
        <v>1.6214541548314991E-4</v>
      </c>
      <c r="E55" s="19">
        <f t="shared" si="2"/>
        <v>1.0000000000000002</v>
      </c>
      <c r="F55" s="33">
        <v>34.261758389999997</v>
      </c>
      <c r="G55" s="24">
        <f t="shared" si="1"/>
        <v>5.1497236736315561E-3</v>
      </c>
      <c r="H55" s="18">
        <f t="shared" si="3"/>
        <v>0.99999999999999967</v>
      </c>
      <c r="I55" s="6">
        <f t="shared" si="4"/>
        <v>611817.1141071429</v>
      </c>
    </row>
    <row r="56" spans="2:9" ht="17.100000000000001" customHeight="1" thickTop="1" thickBot="1">
      <c r="B56" s="12" t="s">
        <v>8</v>
      </c>
      <c r="C56" s="13">
        <v>345369</v>
      </c>
      <c r="D56" s="36">
        <f t="shared" si="0"/>
        <v>1</v>
      </c>
      <c r="E56" s="25"/>
      <c r="F56" s="34">
        <v>6653.1255968999985</v>
      </c>
      <c r="G56" s="36">
        <f t="shared" si="1"/>
        <v>1</v>
      </c>
      <c r="H56" s="25"/>
      <c r="I56" s="14">
        <f>F56*10^6/C56</f>
        <v>19263.818110195178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22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2019-06-20T11:45:47Z</dcterms:modified>
</cp:coreProperties>
</file>