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720" windowHeight="6330" autoFilterDateGrouping="0"/>
  </bookViews>
  <sheets>
    <sheet name="III.D.2" sheetId="119" r:id="rId1"/>
  </sheets>
  <calcPr calcId="162913"/>
</workbook>
</file>

<file path=xl/calcChain.xml><?xml version="1.0" encoding="utf-8"?>
<calcChain xmlns="http://schemas.openxmlformats.org/spreadsheetml/2006/main">
  <c r="I56" i="119" l="1"/>
  <c r="I13" i="119"/>
  <c r="I14" i="119"/>
  <c r="I15" i="119"/>
  <c r="I16" i="119"/>
  <c r="I17" i="119"/>
  <c r="I18" i="119"/>
  <c r="I19" i="119"/>
  <c r="I20" i="119"/>
  <c r="I21" i="119"/>
  <c r="I22" i="119"/>
  <c r="I23" i="119"/>
  <c r="I24" i="119"/>
  <c r="I25" i="119"/>
  <c r="I26" i="119"/>
  <c r="I27" i="119"/>
  <c r="I28" i="119"/>
  <c r="I29" i="119"/>
  <c r="I30" i="119"/>
  <c r="I31" i="119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52" i="119"/>
  <c r="I53" i="119"/>
  <c r="I54" i="119"/>
  <c r="I55" i="119"/>
  <c r="I12" i="119"/>
  <c r="I11" i="119"/>
  <c r="I10" i="119"/>
  <c r="D9" i="119"/>
  <c r="E9" i="119" s="1"/>
  <c r="G9" i="119"/>
  <c r="H9" i="119" s="1"/>
  <c r="D10" i="119"/>
  <c r="G10" i="119"/>
  <c r="D11" i="119"/>
  <c r="G11" i="119"/>
  <c r="D12" i="119"/>
  <c r="G12" i="119"/>
  <c r="D13" i="119"/>
  <c r="G13" i="119"/>
  <c r="D14" i="119"/>
  <c r="G14" i="119"/>
  <c r="D15" i="119"/>
  <c r="G15" i="119"/>
  <c r="D16" i="119"/>
  <c r="G16" i="119"/>
  <c r="D17" i="119"/>
  <c r="G17" i="119"/>
  <c r="D18" i="119"/>
  <c r="G18" i="119"/>
  <c r="D19" i="119"/>
  <c r="G19" i="119"/>
  <c r="D20" i="119"/>
  <c r="G20" i="119"/>
  <c r="D21" i="119"/>
  <c r="G21" i="119"/>
  <c r="D22" i="119"/>
  <c r="G22" i="119"/>
  <c r="D23" i="119"/>
  <c r="G23" i="119"/>
  <c r="D24" i="119"/>
  <c r="G24" i="119"/>
  <c r="D25" i="119"/>
  <c r="G25" i="119"/>
  <c r="D26" i="119"/>
  <c r="G26" i="119"/>
  <c r="D27" i="119"/>
  <c r="G27" i="119"/>
  <c r="D28" i="119"/>
  <c r="G28" i="119"/>
  <c r="D29" i="119"/>
  <c r="G29" i="119"/>
  <c r="D30" i="119"/>
  <c r="G30" i="119"/>
  <c r="D31" i="119"/>
  <c r="G31" i="119"/>
  <c r="D32" i="119"/>
  <c r="G32" i="119"/>
  <c r="D33" i="119"/>
  <c r="G33" i="119"/>
  <c r="D34" i="119"/>
  <c r="G34" i="119"/>
  <c r="D35" i="119"/>
  <c r="G35" i="119"/>
  <c r="D36" i="119"/>
  <c r="G36" i="119"/>
  <c r="D37" i="119"/>
  <c r="G37" i="119"/>
  <c r="D38" i="119"/>
  <c r="G38" i="119"/>
  <c r="D39" i="119"/>
  <c r="G39" i="119"/>
  <c r="D40" i="119"/>
  <c r="G40" i="119"/>
  <c r="D41" i="119"/>
  <c r="G41" i="119"/>
  <c r="D42" i="119"/>
  <c r="G42" i="119"/>
  <c r="D43" i="119"/>
  <c r="G43" i="119"/>
  <c r="D44" i="119"/>
  <c r="G44" i="119"/>
  <c r="D45" i="119"/>
  <c r="G45" i="119"/>
  <c r="D46" i="119"/>
  <c r="G46" i="119"/>
  <c r="D47" i="119"/>
  <c r="G47" i="119"/>
  <c r="D48" i="119"/>
  <c r="G48" i="119"/>
  <c r="D49" i="119"/>
  <c r="G49" i="119"/>
  <c r="D50" i="119"/>
  <c r="G50" i="119"/>
  <c r="D51" i="119"/>
  <c r="G51" i="119"/>
  <c r="D52" i="119"/>
  <c r="G52" i="119"/>
  <c r="D53" i="119"/>
  <c r="G53" i="119"/>
  <c r="D54" i="119"/>
  <c r="G54" i="119"/>
  <c r="D55" i="119"/>
  <c r="G55" i="119"/>
  <c r="D56" i="119"/>
  <c r="G56" i="119"/>
  <c r="H10" i="119" l="1"/>
  <c r="H11" i="119" s="1"/>
  <c r="H12" i="119" s="1"/>
  <c r="H13" i="119" s="1"/>
  <c r="H14" i="119" s="1"/>
  <c r="H15" i="119" s="1"/>
  <c r="H16" i="119" s="1"/>
  <c r="H17" i="119" s="1"/>
  <c r="H18" i="119" s="1"/>
  <c r="H19" i="119" s="1"/>
  <c r="H20" i="119" s="1"/>
  <c r="H21" i="119" s="1"/>
  <c r="H22" i="119" s="1"/>
  <c r="H23" i="119" s="1"/>
  <c r="H24" i="119" s="1"/>
  <c r="H25" i="119" s="1"/>
  <c r="H26" i="119" s="1"/>
  <c r="H27" i="119" s="1"/>
  <c r="H28" i="119" s="1"/>
  <c r="H29" i="119" s="1"/>
  <c r="H30" i="119" s="1"/>
  <c r="H31" i="119" s="1"/>
  <c r="H32" i="119" s="1"/>
  <c r="H33" i="119" s="1"/>
  <c r="H34" i="119" s="1"/>
  <c r="H35" i="119" s="1"/>
  <c r="H36" i="119" s="1"/>
  <c r="H37" i="119" s="1"/>
  <c r="H38" i="119" s="1"/>
  <c r="H39" i="119" s="1"/>
  <c r="H40" i="119" s="1"/>
  <c r="H41" i="119" s="1"/>
  <c r="H42" i="119" s="1"/>
  <c r="H43" i="119" s="1"/>
  <c r="H44" i="119" s="1"/>
  <c r="H45" i="119" s="1"/>
  <c r="H46" i="119" s="1"/>
  <c r="H47" i="119" s="1"/>
  <c r="H48" i="119" s="1"/>
  <c r="H49" i="119" s="1"/>
  <c r="H50" i="119" s="1"/>
  <c r="H51" i="119" s="1"/>
  <c r="H52" i="119" s="1"/>
  <c r="H53" i="119" s="1"/>
  <c r="H54" i="119" s="1"/>
  <c r="H55" i="119" s="1"/>
  <c r="E10" i="119"/>
  <c r="E11" i="119" s="1"/>
  <c r="E12" i="119" s="1"/>
  <c r="E13" i="119" s="1"/>
  <c r="E14" i="119" s="1"/>
  <c r="E15" i="119" s="1"/>
  <c r="E16" i="119" s="1"/>
  <c r="E17" i="119" s="1"/>
  <c r="E18" i="119" s="1"/>
  <c r="E19" i="119" s="1"/>
  <c r="E20" i="119" s="1"/>
  <c r="E21" i="119" s="1"/>
  <c r="E22" i="119" s="1"/>
  <c r="E23" i="119" s="1"/>
  <c r="E24" i="119" s="1"/>
  <c r="E25" i="119" s="1"/>
  <c r="E26" i="119" s="1"/>
  <c r="E27" i="119" s="1"/>
  <c r="E28" i="119" s="1"/>
  <c r="E29" i="119" s="1"/>
  <c r="E30" i="119" s="1"/>
  <c r="E31" i="119" s="1"/>
  <c r="E32" i="119" s="1"/>
  <c r="E33" i="119" s="1"/>
  <c r="E34" i="119" s="1"/>
  <c r="E35" i="119" s="1"/>
  <c r="E36" i="119" s="1"/>
  <c r="E37" i="119" s="1"/>
  <c r="E38" i="119" s="1"/>
  <c r="E39" i="119" s="1"/>
  <c r="E40" i="119" s="1"/>
  <c r="E41" i="119" s="1"/>
  <c r="E42" i="119" s="1"/>
  <c r="E43" i="119" s="1"/>
  <c r="E44" i="119" s="1"/>
  <c r="E45" i="119" s="1"/>
  <c r="E46" i="119" s="1"/>
  <c r="E47" i="119" s="1"/>
  <c r="E48" i="119" s="1"/>
  <c r="E49" i="119" s="1"/>
  <c r="E50" i="119" s="1"/>
  <c r="E51" i="119" s="1"/>
  <c r="E52" i="119" s="1"/>
  <c r="E53" i="119" s="1"/>
  <c r="E54" i="119" s="1"/>
  <c r="E55" i="119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<sst xmlns="http://schemas.openxmlformats.org/spreadsheetml/2006/main" count="71" uniqueCount="67">
  <si>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</si>
  <si>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</si>
  <si>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</si>
  <si>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</si>
  <si>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</si>
  <si>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</si>
  <si>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</si>
  <si>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</si>
  <si>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</si>
  <si>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</si>
  <si>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</si>
  <si>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</si>
  <si>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</si>
  <si>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</si>
  <si>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</si>
  <si>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</si>
  <si>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</si>
  <si>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</si>
  <si>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</si>
  <si>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</si>
  <si>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</si>
  <si>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</si>
  <si>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</si>
  <si>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</si>
  <si>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</si>
  <si>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</si>
  <si>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</si>
  <si>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</si>
  <si>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</si>
  <si>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</si>
  <si>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</si>
  <si>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</si>
  <si>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</si>
  <si>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</si>
  <si>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</si>
  <si>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</si>
  <si>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</si>
  <si>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</si>
  <si>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</si>
  <si>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</si>
  <si>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</si>
  <si>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</si>
  <si>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</si>
  <si>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</si>
  <si>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</si>
  <si>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</si>
  <si>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</si>
  <si>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</si>
  <si>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</si>
  <si>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</si>
  <si>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</si>
  <si>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</si>
  <si>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</si>
  <si>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</si>
  <si>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</si>
  <si>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</si>
  <si>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</si>
  <si>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</si>
  <si>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</si>
  <si>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</si>
  <si>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</si>
  <si>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</si>
  <si>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</si>
  <si>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</si>
  <si>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</si>
  <si>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III.D.2. BASE IMPONIBLE DEL AHORRO</t>
  </si>
  <si>
    <t>IRPF  2015.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</si>
</sst>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10" style="1" customWidth="1"/>
    <col min="6" max="6" width="13.77734375" style="1" customWidth="1"/>
    <col min="7" max="7" width="8.77734375" style="1" customWidth="1"/>
    <col min="8" max="8" width="9.332031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17590</v>
      </c>
      <c r="D10" s="17">
        <f t="shared" si="0"/>
        <v>8.2893496701225255E-2</v>
      </c>
      <c r="E10" s="18">
        <f t="shared" ref="E10:E55" si="2">E9+D10</f>
        <v>8.2893496701225255E-2</v>
      </c>
      <c r="F10" s="26">
        <v>1.7453529999999999</v>
      </c>
      <c r="G10" s="17">
        <f t="shared" si="1"/>
        <v>6.0743209998186031E-3</v>
      </c>
      <c r="H10" s="17">
        <f t="shared" ref="H10:H55" si="3">H9+G10</f>
        <v>6.0743209998186031E-3</v>
      </c>
      <c r="I10" s="5">
        <f>F10*10^6/C10</f>
        <v>99.224161455372368</v>
      </c>
    </row>
    <row r="11" spans="2:10" ht="17.100000000000001" customHeight="1">
      <c r="B11" s="37" t="s">
        <v>13</v>
      </c>
      <c r="C11" s="4">
        <v>6552</v>
      </c>
      <c r="D11" s="17">
        <f t="shared" si="0"/>
        <v>3.0876531573986805E-2</v>
      </c>
      <c r="E11" s="18">
        <f t="shared" si="2"/>
        <v>0.11377002827521206</v>
      </c>
      <c r="F11" s="26">
        <v>1.6337398600000002</v>
      </c>
      <c r="G11" s="17">
        <f t="shared" si="1"/>
        <v>5.6858757740346549E-3</v>
      </c>
      <c r="H11" s="17">
        <f t="shared" si="3"/>
        <v>1.1760196773853258E-2</v>
      </c>
      <c r="I11" s="5">
        <f>F11*10^6/C11</f>
        <v>249.34979548229549</v>
      </c>
    </row>
    <row r="12" spans="2:10" ht="17.100000000000001" customHeight="1">
      <c r="B12" s="37" t="s">
        <v>14</v>
      </c>
      <c r="C12" s="4">
        <v>6861</v>
      </c>
      <c r="D12" s="17">
        <f t="shared" si="0"/>
        <v>3.2332704995287467E-2</v>
      </c>
      <c r="E12" s="18">
        <f t="shared" si="2"/>
        <v>0.14610273327049952</v>
      </c>
      <c r="F12" s="26">
        <v>1.9614341599999998</v>
      </c>
      <c r="G12" s="17">
        <f t="shared" si="1"/>
        <v>6.8263444173468418E-3</v>
      </c>
      <c r="H12" s="17">
        <f t="shared" si="3"/>
        <v>1.8586541191200099E-2</v>
      </c>
      <c r="I12" s="5">
        <f>F12*10^6/C12</f>
        <v>285.8816732254773</v>
      </c>
    </row>
    <row r="13" spans="2:10" ht="17.100000000000001" customHeight="1">
      <c r="B13" s="37" t="s">
        <v>15</v>
      </c>
      <c r="C13" s="4">
        <v>7089</v>
      </c>
      <c r="D13" s="17">
        <f t="shared" si="0"/>
        <v>3.3407163053722905E-2</v>
      </c>
      <c r="E13" s="18">
        <f t="shared" si="2"/>
        <v>0.17950989632422243</v>
      </c>
      <c r="F13" s="26">
        <v>2.2562379100000003</v>
      </c>
      <c r="G13" s="17">
        <f t="shared" si="1"/>
        <v>7.8523446645462781E-3</v>
      </c>
      <c r="H13" s="17">
        <f t="shared" si="3"/>
        <v>2.6438885855746379E-2</v>
      </c>
      <c r="I13" s="5">
        <f t="shared" ref="I13:I55" si="4">F13*10^6/C13</f>
        <v>318.27308647199891</v>
      </c>
    </row>
    <row r="14" spans="2:10" ht="17.100000000000001" customHeight="1">
      <c r="B14" s="38" t="s">
        <v>16</v>
      </c>
      <c r="C14" s="6">
        <v>4702</v>
      </c>
      <c r="D14" s="19">
        <f t="shared" si="0"/>
        <v>2.2158341187558907E-2</v>
      </c>
      <c r="E14" s="20">
        <f t="shared" si="2"/>
        <v>0.20166823751178134</v>
      </c>
      <c r="F14" s="27">
        <v>2.1308662699999998</v>
      </c>
      <c r="G14" s="19">
        <f t="shared" si="1"/>
        <v>7.4160159759464918E-3</v>
      </c>
      <c r="H14" s="19">
        <f t="shared" si="3"/>
        <v>3.3854901831692874E-2</v>
      </c>
      <c r="I14" s="5">
        <f t="shared" si="4"/>
        <v>453.18295831561039</v>
      </c>
    </row>
    <row r="15" spans="2:10" ht="17.100000000000001" customHeight="1">
      <c r="B15" s="37" t="s">
        <v>17</v>
      </c>
      <c r="C15" s="4">
        <v>5149</v>
      </c>
      <c r="D15" s="17">
        <f t="shared" si="0"/>
        <v>2.4264844486333648E-2</v>
      </c>
      <c r="E15" s="18">
        <f t="shared" si="2"/>
        <v>0.22593308199811499</v>
      </c>
      <c r="F15" s="26">
        <v>2.1317196899999997</v>
      </c>
      <c r="G15" s="17">
        <f t="shared" si="1"/>
        <v>7.4189861183919827E-3</v>
      </c>
      <c r="H15" s="17">
        <f t="shared" si="3"/>
        <v>4.1273887950084853E-2</v>
      </c>
      <c r="I15" s="9">
        <f t="shared" si="4"/>
        <v>414.00654301806173</v>
      </c>
    </row>
    <row r="16" spans="2:10" ht="17.100000000000001" customHeight="1">
      <c r="B16" s="37" t="s">
        <v>18</v>
      </c>
      <c r="C16" s="4">
        <v>6022</v>
      </c>
      <c r="D16" s="17">
        <f t="shared" si="0"/>
        <v>2.8378887841658814E-2</v>
      </c>
      <c r="E16" s="18">
        <f t="shared" si="2"/>
        <v>0.25431196983977378</v>
      </c>
      <c r="F16" s="26">
        <v>2.2689384700000002</v>
      </c>
      <c r="G16" s="17">
        <f t="shared" si="1"/>
        <v>7.8965461975985911E-3</v>
      </c>
      <c r="H16" s="17">
        <f t="shared" si="3"/>
        <v>4.9170434147683448E-2</v>
      </c>
      <c r="I16" s="5">
        <f t="shared" si="4"/>
        <v>376.77490368648296</v>
      </c>
    </row>
    <row r="17" spans="2:9" ht="17.100000000000001" customHeight="1">
      <c r="B17" s="37" t="s">
        <v>19</v>
      </c>
      <c r="C17" s="4">
        <v>6604</v>
      </c>
      <c r="D17" s="17">
        <f t="shared" si="0"/>
        <v>3.112158341187559E-2</v>
      </c>
      <c r="E17" s="18">
        <f t="shared" si="2"/>
        <v>0.28543355325164937</v>
      </c>
      <c r="F17" s="26">
        <v>2.3922459100000002</v>
      </c>
      <c r="G17" s="17">
        <f t="shared" si="1"/>
        <v>8.3256908876560599E-3</v>
      </c>
      <c r="H17" s="17">
        <f t="shared" si="3"/>
        <v>5.7496125035339504E-2</v>
      </c>
      <c r="I17" s="5">
        <f t="shared" si="4"/>
        <v>362.24196093276805</v>
      </c>
    </row>
    <row r="18" spans="2:9" ht="17.100000000000001" customHeight="1">
      <c r="B18" s="37" t="s">
        <v>20</v>
      </c>
      <c r="C18" s="4">
        <v>10702</v>
      </c>
      <c r="D18" s="17">
        <f t="shared" si="0"/>
        <v>5.0433553251649388E-2</v>
      </c>
      <c r="E18" s="18">
        <f t="shared" si="2"/>
        <v>0.33586710650329876</v>
      </c>
      <c r="F18" s="26">
        <v>3.0411398199999997</v>
      </c>
      <c r="G18" s="17">
        <f t="shared" si="1"/>
        <v>1.058402482020002E-2</v>
      </c>
      <c r="H18" s="17">
        <f t="shared" si="3"/>
        <v>6.8080149855539521E-2</v>
      </c>
      <c r="I18" s="5">
        <f t="shared" si="4"/>
        <v>284.16555970846571</v>
      </c>
    </row>
    <row r="19" spans="2:9" ht="17.100000000000001" customHeight="1">
      <c r="B19" s="37" t="s">
        <v>21</v>
      </c>
      <c r="C19" s="4">
        <v>12359</v>
      </c>
      <c r="D19" s="17">
        <f t="shared" si="0"/>
        <v>5.8242224316682377E-2</v>
      </c>
      <c r="E19" s="18">
        <f t="shared" si="2"/>
        <v>0.39410933081998112</v>
      </c>
      <c r="F19" s="26">
        <v>3.7223315399999999</v>
      </c>
      <c r="G19" s="17">
        <f t="shared" si="1"/>
        <v>1.2954764246378309E-2</v>
      </c>
      <c r="H19" s="17">
        <f t="shared" si="3"/>
        <v>8.1034914101917835E-2</v>
      </c>
      <c r="I19" s="5">
        <f t="shared" si="4"/>
        <v>301.1838773363541</v>
      </c>
    </row>
    <row r="20" spans="2:9" ht="17.100000000000001" customHeight="1">
      <c r="B20" s="38" t="s">
        <v>22</v>
      </c>
      <c r="C20" s="6">
        <v>11170</v>
      </c>
      <c r="D20" s="19">
        <f t="shared" si="0"/>
        <v>5.2639019792648442E-2</v>
      </c>
      <c r="E20" s="20">
        <f t="shared" si="2"/>
        <v>0.44674835061262957</v>
      </c>
      <c r="F20" s="27">
        <v>3.6088582699999998</v>
      </c>
      <c r="G20" s="19">
        <f t="shared" si="1"/>
        <v>1.2559845243243078E-2</v>
      </c>
      <c r="H20" s="19">
        <f t="shared" si="3"/>
        <v>9.3594759345160913E-2</v>
      </c>
      <c r="I20" s="7">
        <f t="shared" si="4"/>
        <v>323.08489435989259</v>
      </c>
    </row>
    <row r="21" spans="2:9" ht="17.100000000000001" customHeight="1">
      <c r="B21" s="39" t="s">
        <v>23</v>
      </c>
      <c r="C21" s="8">
        <v>10396</v>
      </c>
      <c r="D21" s="21">
        <f t="shared" si="0"/>
        <v>4.899151743638077E-2</v>
      </c>
      <c r="E21" s="22">
        <f t="shared" si="2"/>
        <v>0.49573986804901032</v>
      </c>
      <c r="F21" s="28">
        <v>4.0858116799999999</v>
      </c>
      <c r="G21" s="21">
        <f t="shared" si="1"/>
        <v>1.4219777712089262E-2</v>
      </c>
      <c r="H21" s="21">
        <f t="shared" si="3"/>
        <v>0.10781453705725018</v>
      </c>
      <c r="I21" s="5">
        <f t="shared" si="4"/>
        <v>393.0176683339746</v>
      </c>
    </row>
    <row r="22" spans="2:9" ht="17.100000000000001" customHeight="1">
      <c r="B22" s="37" t="s">
        <v>24</v>
      </c>
      <c r="C22" s="4">
        <v>9471</v>
      </c>
      <c r="D22" s="17">
        <f t="shared" si="0"/>
        <v>4.4632422243166825E-2</v>
      </c>
      <c r="E22" s="18">
        <f t="shared" si="2"/>
        <v>0.54037229029217715</v>
      </c>
      <c r="F22" s="26">
        <v>4.2964322300000006</v>
      </c>
      <c r="G22" s="17">
        <f t="shared" si="1"/>
        <v>1.4952796665767026E-2</v>
      </c>
      <c r="H22" s="17">
        <f t="shared" si="3"/>
        <v>0.12276733372301721</v>
      </c>
      <c r="I22" s="5">
        <f t="shared" si="4"/>
        <v>453.64082251082255</v>
      </c>
    </row>
    <row r="23" spans="2:9" ht="17.100000000000001" customHeight="1">
      <c r="B23" s="37" t="s">
        <v>25</v>
      </c>
      <c r="C23" s="4">
        <v>9146</v>
      </c>
      <c r="D23" s="17">
        <f t="shared" si="0"/>
        <v>4.3100848256361922E-2</v>
      </c>
      <c r="E23" s="18">
        <f t="shared" si="2"/>
        <v>0.58347313854853911</v>
      </c>
      <c r="F23" s="26">
        <v>4.3640848700000001</v>
      </c>
      <c r="G23" s="17">
        <f t="shared" si="1"/>
        <v>1.5188246945363856E-2</v>
      </c>
      <c r="H23" s="17">
        <f t="shared" si="3"/>
        <v>0.13795558066838107</v>
      </c>
      <c r="I23" s="5">
        <f t="shared" si="4"/>
        <v>477.15775967636125</v>
      </c>
    </row>
    <row r="24" spans="2:9" ht="17.100000000000001" customHeight="1">
      <c r="B24" s="37" t="s">
        <v>26</v>
      </c>
      <c r="C24" s="4">
        <v>7579</v>
      </c>
      <c r="D24" s="17">
        <f t="shared" si="0"/>
        <v>3.5716305372290293E-2</v>
      </c>
      <c r="E24" s="18">
        <f t="shared" si="2"/>
        <v>0.61918944392082942</v>
      </c>
      <c r="F24" s="26">
        <v>3.8820922799999997</v>
      </c>
      <c r="G24" s="17">
        <f t="shared" si="1"/>
        <v>1.3510776707999861E-2</v>
      </c>
      <c r="H24" s="17">
        <f t="shared" si="3"/>
        <v>0.15146635737638092</v>
      </c>
      <c r="I24" s="5">
        <f t="shared" si="4"/>
        <v>512.21695210449923</v>
      </c>
    </row>
    <row r="25" spans="2:9" ht="17.100000000000001" customHeight="1">
      <c r="B25" s="37" t="s">
        <v>27</v>
      </c>
      <c r="C25" s="4">
        <v>6665</v>
      </c>
      <c r="D25" s="17">
        <f t="shared" si="0"/>
        <v>3.1409048067860511E-2</v>
      </c>
      <c r="E25" s="18">
        <f t="shared" si="2"/>
        <v>0.65059849198868991</v>
      </c>
      <c r="F25" s="26">
        <v>3.8191403399999997</v>
      </c>
      <c r="G25" s="17">
        <f t="shared" si="1"/>
        <v>1.3291686190997673E-2</v>
      </c>
      <c r="H25" s="17">
        <f t="shared" si="3"/>
        <v>0.16475804356737861</v>
      </c>
      <c r="I25" s="5">
        <f t="shared" si="4"/>
        <v>573.01430457614401</v>
      </c>
    </row>
    <row r="26" spans="2:9" ht="17.100000000000001" customHeight="1">
      <c r="B26" s="38" t="s">
        <v>28</v>
      </c>
      <c r="C26" s="6">
        <v>6389</v>
      </c>
      <c r="D26" s="19">
        <f t="shared" si="0"/>
        <v>3.0108388312912345E-2</v>
      </c>
      <c r="E26" s="20">
        <f t="shared" si="2"/>
        <v>0.6807068803016022</v>
      </c>
      <c r="F26" s="29">
        <v>4.2065681699999997</v>
      </c>
      <c r="G26" s="19">
        <f t="shared" si="1"/>
        <v>1.464004437623765E-2</v>
      </c>
      <c r="H26" s="19">
        <f t="shared" si="3"/>
        <v>0.17939808794361625</v>
      </c>
      <c r="I26" s="5">
        <f t="shared" si="4"/>
        <v>658.40791516669276</v>
      </c>
    </row>
    <row r="27" spans="2:9" ht="17.100000000000001" customHeight="1">
      <c r="B27" s="39" t="s">
        <v>29</v>
      </c>
      <c r="C27" s="8">
        <v>6250</v>
      </c>
      <c r="D27" s="21">
        <f t="shared" si="0"/>
        <v>2.9453345900094251E-2</v>
      </c>
      <c r="E27" s="22">
        <f t="shared" si="2"/>
        <v>0.7101602262016965</v>
      </c>
      <c r="F27" s="30">
        <v>4.3261429500000004</v>
      </c>
      <c r="G27" s="21">
        <f t="shared" si="1"/>
        <v>1.5056198356093125E-2</v>
      </c>
      <c r="H27" s="21">
        <f t="shared" si="3"/>
        <v>0.19445428629970937</v>
      </c>
      <c r="I27" s="9">
        <f t="shared" si="4"/>
        <v>692.18287199999997</v>
      </c>
    </row>
    <row r="28" spans="2:9" ht="17.100000000000001" customHeight="1">
      <c r="B28" s="37" t="s">
        <v>30</v>
      </c>
      <c r="C28" s="4">
        <v>5794</v>
      </c>
      <c r="D28" s="17">
        <f t="shared" si="0"/>
        <v>2.7304429783223373E-2</v>
      </c>
      <c r="E28" s="18">
        <f t="shared" si="2"/>
        <v>0.73746465598491984</v>
      </c>
      <c r="F28" s="31">
        <v>4.0206983699999999</v>
      </c>
      <c r="G28" s="17">
        <f t="shared" si="1"/>
        <v>1.3993165017522203E-2</v>
      </c>
      <c r="H28" s="17">
        <f t="shared" si="3"/>
        <v>0.20844745131723158</v>
      </c>
      <c r="I28" s="5">
        <f t="shared" si="4"/>
        <v>693.94172764929226</v>
      </c>
    </row>
    <row r="29" spans="2:9" ht="17.100000000000001" customHeight="1">
      <c r="B29" s="37" t="s">
        <v>31</v>
      </c>
      <c r="C29" s="4">
        <v>5483</v>
      </c>
      <c r="D29" s="17">
        <f t="shared" si="0"/>
        <v>2.5838831291234685E-2</v>
      </c>
      <c r="E29" s="18">
        <f t="shared" si="2"/>
        <v>0.76330348727615449</v>
      </c>
      <c r="F29" s="31">
        <v>4.0790931200000005</v>
      </c>
      <c r="G29" s="17">
        <f t="shared" si="1"/>
        <v>1.4196395227230017E-2</v>
      </c>
      <c r="H29" s="17">
        <f t="shared" si="3"/>
        <v>0.22264384654446159</v>
      </c>
      <c r="I29" s="5">
        <f t="shared" si="4"/>
        <v>743.95278497173092</v>
      </c>
    </row>
    <row r="30" spans="2:9" ht="17.100000000000001" customHeight="1">
      <c r="B30" s="37" t="s">
        <v>32</v>
      </c>
      <c r="C30" s="4">
        <v>9682</v>
      </c>
      <c r="D30" s="17">
        <f t="shared" si="0"/>
        <v>4.5626767200754002E-2</v>
      </c>
      <c r="E30" s="18">
        <f t="shared" si="2"/>
        <v>0.80893025447690847</v>
      </c>
      <c r="F30" s="31">
        <v>7.4869397199999996</v>
      </c>
      <c r="G30" s="17">
        <f t="shared" si="1"/>
        <v>2.605666313093799E-2</v>
      </c>
      <c r="H30" s="17">
        <f t="shared" si="3"/>
        <v>0.24870050967539958</v>
      </c>
      <c r="I30" s="5">
        <f t="shared" si="4"/>
        <v>773.28441644288364</v>
      </c>
    </row>
    <row r="31" spans="2:9" ht="17.100000000000001" customHeight="1">
      <c r="B31" s="37" t="s">
        <v>33</v>
      </c>
      <c r="C31" s="4">
        <v>8107</v>
      </c>
      <c r="D31" s="17">
        <f t="shared" si="0"/>
        <v>3.8204524033930251E-2</v>
      </c>
      <c r="E31" s="18">
        <f t="shared" si="2"/>
        <v>0.84713477851083874</v>
      </c>
      <c r="F31" s="31">
        <v>7.32631604</v>
      </c>
      <c r="G31" s="17">
        <f t="shared" si="1"/>
        <v>2.5497647394584291E-2</v>
      </c>
      <c r="H31" s="17">
        <f t="shared" si="3"/>
        <v>0.27419815706998385</v>
      </c>
      <c r="I31" s="5">
        <f t="shared" si="4"/>
        <v>903.7024842728506</v>
      </c>
    </row>
    <row r="32" spans="2:9" ht="17.100000000000001" customHeight="1">
      <c r="B32" s="38" t="s">
        <v>34</v>
      </c>
      <c r="C32" s="6">
        <v>6132</v>
      </c>
      <c r="D32" s="19">
        <f t="shared" si="0"/>
        <v>2.8897266729500472E-2</v>
      </c>
      <c r="E32" s="20">
        <f t="shared" si="2"/>
        <v>0.87603204524033917</v>
      </c>
      <c r="F32" s="29">
        <v>6.59897065</v>
      </c>
      <c r="G32" s="19">
        <f t="shared" si="1"/>
        <v>2.2966280171679666E-2</v>
      </c>
      <c r="H32" s="19">
        <f t="shared" si="3"/>
        <v>0.29716443724166353</v>
      </c>
      <c r="I32" s="7">
        <f t="shared" si="4"/>
        <v>1076.1530740378344</v>
      </c>
    </row>
    <row r="33" spans="2:9" ht="17.100000000000001" customHeight="1">
      <c r="B33" s="39" t="s">
        <v>35</v>
      </c>
      <c r="C33" s="8">
        <v>4431</v>
      </c>
      <c r="D33" s="21">
        <f t="shared" si="0"/>
        <v>2.0881244109330819E-2</v>
      </c>
      <c r="E33" s="22">
        <f t="shared" si="2"/>
        <v>0.89691328934966996</v>
      </c>
      <c r="F33" s="30">
        <v>6.8992211500000007</v>
      </c>
      <c r="G33" s="21">
        <f t="shared" si="1"/>
        <v>2.4011236646018119E-2</v>
      </c>
      <c r="H33" s="21">
        <f t="shared" si="3"/>
        <v>0.32117567388768165</v>
      </c>
      <c r="I33" s="5">
        <f t="shared" si="4"/>
        <v>1557.0347889866848</v>
      </c>
    </row>
    <row r="34" spans="2:9" ht="17.100000000000001" customHeight="1">
      <c r="B34" s="37" t="s">
        <v>36</v>
      </c>
      <c r="C34" s="4">
        <v>3309</v>
      </c>
      <c r="D34" s="17">
        <f t="shared" si="0"/>
        <v>1.5593779453345899E-2</v>
      </c>
      <c r="E34" s="18">
        <f t="shared" si="2"/>
        <v>0.91250706880301591</v>
      </c>
      <c r="F34" s="31">
        <v>5.7942315799999999</v>
      </c>
      <c r="G34" s="17">
        <f t="shared" si="1"/>
        <v>2.0165561100938392E-2</v>
      </c>
      <c r="H34" s="17">
        <f t="shared" si="3"/>
        <v>0.34134123498862001</v>
      </c>
      <c r="I34" s="5">
        <f t="shared" si="4"/>
        <v>1751.0521547295255</v>
      </c>
    </row>
    <row r="35" spans="2:9" ht="17.100000000000001" customHeight="1">
      <c r="B35" s="37" t="s">
        <v>37</v>
      </c>
      <c r="C35" s="4">
        <v>2756</v>
      </c>
      <c r="D35" s="17">
        <f t="shared" si="0"/>
        <v>1.2987747408105561E-2</v>
      </c>
      <c r="E35" s="18">
        <f t="shared" si="2"/>
        <v>0.92549481621112151</v>
      </c>
      <c r="F35" s="31">
        <v>5.50348156</v>
      </c>
      <c r="G35" s="17">
        <f t="shared" si="1"/>
        <v>1.9153668978150809E-2</v>
      </c>
      <c r="H35" s="17">
        <f t="shared" si="3"/>
        <v>0.36049490396677081</v>
      </c>
      <c r="I35" s="5">
        <f t="shared" si="4"/>
        <v>1996.9091291727138</v>
      </c>
    </row>
    <row r="36" spans="2:9" ht="17.100000000000001" customHeight="1">
      <c r="B36" s="37" t="s">
        <v>38</v>
      </c>
      <c r="C36" s="4">
        <v>2263</v>
      </c>
      <c r="D36" s="17">
        <f t="shared" si="0"/>
        <v>1.0664467483506126E-2</v>
      </c>
      <c r="E36" s="18">
        <f t="shared" si="2"/>
        <v>0.93615928369462764</v>
      </c>
      <c r="F36" s="31">
        <v>5.71706103</v>
      </c>
      <c r="G36" s="17">
        <f t="shared" si="1"/>
        <v>1.989698580847174E-2</v>
      </c>
      <c r="H36" s="17">
        <f t="shared" si="3"/>
        <v>0.38039188977524252</v>
      </c>
      <c r="I36" s="5">
        <f t="shared" si="4"/>
        <v>2526.3195006628371</v>
      </c>
    </row>
    <row r="37" spans="2:9" ht="17.100000000000001" customHeight="1">
      <c r="B37" s="37" t="s">
        <v>39</v>
      </c>
      <c r="C37" s="4">
        <v>1894</v>
      </c>
      <c r="D37" s="17">
        <f t="shared" si="0"/>
        <v>8.9255419415645611E-3</v>
      </c>
      <c r="E37" s="18">
        <f t="shared" si="2"/>
        <v>0.94508482563619223</v>
      </c>
      <c r="F37" s="31">
        <v>4.1542165000000004</v>
      </c>
      <c r="G37" s="17">
        <f t="shared" si="1"/>
        <v>1.4457845790360427E-2</v>
      </c>
      <c r="H37" s="17">
        <f t="shared" si="3"/>
        <v>0.39484973556560293</v>
      </c>
      <c r="I37" s="5">
        <f t="shared" si="4"/>
        <v>2193.3561246040131</v>
      </c>
    </row>
    <row r="38" spans="2:9" ht="17.100000000000001" customHeight="1">
      <c r="B38" s="38" t="s">
        <v>40</v>
      </c>
      <c r="C38" s="6">
        <v>1642</v>
      </c>
      <c r="D38" s="19">
        <f t="shared" si="0"/>
        <v>7.7379830348727613E-3</v>
      </c>
      <c r="E38" s="20">
        <f t="shared" si="2"/>
        <v>0.95282280867106495</v>
      </c>
      <c r="F38" s="29">
        <v>4.3223325800000003</v>
      </c>
      <c r="G38" s="19">
        <f t="shared" si="1"/>
        <v>1.5042937193160424E-2</v>
      </c>
      <c r="H38" s="19">
        <f t="shared" si="3"/>
        <v>0.40989267275876334</v>
      </c>
      <c r="I38" s="5">
        <f t="shared" si="4"/>
        <v>2632.3584531059682</v>
      </c>
    </row>
    <row r="39" spans="2:9" ht="17.100000000000001" customHeight="1">
      <c r="B39" s="39" t="s">
        <v>41</v>
      </c>
      <c r="C39" s="8">
        <v>1333</v>
      </c>
      <c r="D39" s="21">
        <f t="shared" si="0"/>
        <v>6.2818096135721022E-3</v>
      </c>
      <c r="E39" s="22">
        <f t="shared" si="2"/>
        <v>0.959104618284637</v>
      </c>
      <c r="F39" s="30">
        <v>4.2923908700000002</v>
      </c>
      <c r="G39" s="21">
        <f t="shared" si="1"/>
        <v>1.4938731592446139E-2</v>
      </c>
      <c r="H39" s="21">
        <f t="shared" si="3"/>
        <v>0.42483140435120947</v>
      </c>
      <c r="I39" s="9">
        <f t="shared" si="4"/>
        <v>3220.0981770442613</v>
      </c>
    </row>
    <row r="40" spans="2:9" ht="17.100000000000001" customHeight="1">
      <c r="B40" s="37" t="s">
        <v>42</v>
      </c>
      <c r="C40" s="4">
        <v>1990</v>
      </c>
      <c r="D40" s="17">
        <f t="shared" si="0"/>
        <v>9.3779453345900089E-3</v>
      </c>
      <c r="E40" s="18">
        <f t="shared" si="2"/>
        <v>0.96848256361922702</v>
      </c>
      <c r="F40" s="31">
        <v>7.2520398799999999</v>
      </c>
      <c r="G40" s="17">
        <f t="shared" si="1"/>
        <v>2.5239145396149652E-2</v>
      </c>
      <c r="H40" s="17">
        <f t="shared" si="3"/>
        <v>0.45007054974735911</v>
      </c>
      <c r="I40" s="5">
        <f t="shared" si="4"/>
        <v>3644.241145728643</v>
      </c>
    </row>
    <row r="41" spans="2:9" ht="17.100000000000001" customHeight="1">
      <c r="B41" s="37" t="s">
        <v>43</v>
      </c>
      <c r="C41" s="4">
        <v>1446</v>
      </c>
      <c r="D41" s="17">
        <f t="shared" si="0"/>
        <v>6.8143261074458056E-3</v>
      </c>
      <c r="E41" s="18">
        <f t="shared" si="2"/>
        <v>0.97529688972667283</v>
      </c>
      <c r="F41" s="31">
        <v>6.3122989400000007</v>
      </c>
      <c r="G41" s="17">
        <f t="shared" si="1"/>
        <v>2.1968581718640707E-2</v>
      </c>
      <c r="H41" s="17">
        <f t="shared" si="3"/>
        <v>0.4720391314659998</v>
      </c>
      <c r="I41" s="5">
        <f t="shared" si="4"/>
        <v>4365.3519640387276</v>
      </c>
    </row>
    <row r="42" spans="2:9" ht="17.100000000000001" customHeight="1">
      <c r="B42" s="37" t="s">
        <v>44</v>
      </c>
      <c r="C42" s="4">
        <v>1095</v>
      </c>
      <c r="D42" s="17">
        <f t="shared" si="0"/>
        <v>5.1602262016965123E-3</v>
      </c>
      <c r="E42" s="18">
        <f t="shared" si="2"/>
        <v>0.98045711592836937</v>
      </c>
      <c r="F42" s="31">
        <v>5.5208697300000003</v>
      </c>
      <c r="G42" s="17">
        <f t="shared" si="1"/>
        <v>1.9214184716903612E-2</v>
      </c>
      <c r="H42" s="17">
        <f t="shared" si="3"/>
        <v>0.49125331618290341</v>
      </c>
      <c r="I42" s="5">
        <f t="shared" si="4"/>
        <v>5041.8901643835625</v>
      </c>
    </row>
    <row r="43" spans="2:9" ht="17.100000000000001" customHeight="1">
      <c r="B43" s="37" t="s">
        <v>45</v>
      </c>
      <c r="C43" s="4">
        <v>835</v>
      </c>
      <c r="D43" s="17">
        <f t="shared" si="0"/>
        <v>3.9349670122525923E-3</v>
      </c>
      <c r="E43" s="18">
        <f t="shared" si="2"/>
        <v>0.98439208294062197</v>
      </c>
      <c r="F43" s="31">
        <v>4.8458937799999999</v>
      </c>
      <c r="G43" s="17">
        <f t="shared" si="1"/>
        <v>1.6865077924491122E-2</v>
      </c>
      <c r="H43" s="17">
        <f t="shared" si="3"/>
        <v>0.50811839410739457</v>
      </c>
      <c r="I43" s="5">
        <f t="shared" si="4"/>
        <v>5803.4656047904191</v>
      </c>
    </row>
    <row r="44" spans="2:9" ht="17.100000000000001" customHeight="1">
      <c r="B44" s="38" t="s">
        <v>46</v>
      </c>
      <c r="C44" s="6">
        <v>582</v>
      </c>
      <c r="D44" s="19">
        <f t="shared" si="0"/>
        <v>2.7426955702167764E-3</v>
      </c>
      <c r="E44" s="20">
        <f t="shared" si="2"/>
        <v>0.98713477851083875</v>
      </c>
      <c r="F44" s="29">
        <v>4.2693576500000008</v>
      </c>
      <c r="G44" s="19">
        <f t="shared" si="1"/>
        <v>1.4858569486591658E-2</v>
      </c>
      <c r="H44" s="19">
        <f t="shared" si="3"/>
        <v>0.52297696359398627</v>
      </c>
      <c r="I44" s="7">
        <f t="shared" si="4"/>
        <v>7335.6660652920973</v>
      </c>
    </row>
    <row r="45" spans="2:9" ht="17.100000000000001" customHeight="1">
      <c r="B45" s="39" t="s">
        <v>47</v>
      </c>
      <c r="C45" s="8">
        <v>449</v>
      </c>
      <c r="D45" s="21">
        <f t="shared" si="0"/>
        <v>2.1159283694627711E-3</v>
      </c>
      <c r="E45" s="22">
        <f t="shared" si="2"/>
        <v>0.98925070688030148</v>
      </c>
      <c r="F45" s="30">
        <v>4.3314988799999998</v>
      </c>
      <c r="G45" s="21">
        <f t="shared" si="1"/>
        <v>1.5074838504001632E-2</v>
      </c>
      <c r="H45" s="21">
        <f t="shared" si="3"/>
        <v>0.53805180209798786</v>
      </c>
      <c r="I45" s="9">
        <f t="shared" si="4"/>
        <v>9646.9908240534514</v>
      </c>
    </row>
    <row r="46" spans="2:9" ht="17.100000000000001" customHeight="1">
      <c r="B46" s="37" t="s">
        <v>48</v>
      </c>
      <c r="C46" s="4">
        <v>942</v>
      </c>
      <c r="D46" s="17">
        <f t="shared" si="0"/>
        <v>4.4392082940622052E-3</v>
      </c>
      <c r="E46" s="18">
        <f t="shared" si="2"/>
        <v>0.99368991517436367</v>
      </c>
      <c r="F46" s="31">
        <v>12.935099220000001</v>
      </c>
      <c r="G46" s="17">
        <f t="shared" si="1"/>
        <v>4.5017795727731437E-2</v>
      </c>
      <c r="H46" s="17">
        <f t="shared" si="3"/>
        <v>0.58306959782571932</v>
      </c>
      <c r="I46" s="5">
        <f t="shared" si="4"/>
        <v>13731.527834394905</v>
      </c>
    </row>
    <row r="47" spans="2:9" ht="17.100000000000001" customHeight="1">
      <c r="B47" s="37" t="s">
        <v>49</v>
      </c>
      <c r="C47" s="4">
        <v>437</v>
      </c>
      <c r="D47" s="17">
        <f t="shared" si="0"/>
        <v>2.0593779453345899E-3</v>
      </c>
      <c r="E47" s="18">
        <f t="shared" si="2"/>
        <v>0.99574929311969829</v>
      </c>
      <c r="F47" s="31">
        <v>9.8405706999999989</v>
      </c>
      <c r="G47" s="17">
        <f t="shared" si="1"/>
        <v>3.4247963164591722E-2</v>
      </c>
      <c r="H47" s="17">
        <f t="shared" si="3"/>
        <v>0.61731756099031099</v>
      </c>
      <c r="I47" s="5">
        <f t="shared" si="4"/>
        <v>22518.468421052628</v>
      </c>
    </row>
    <row r="48" spans="2:9" ht="17.100000000000001" customHeight="1">
      <c r="B48" s="37" t="s">
        <v>50</v>
      </c>
      <c r="C48" s="4">
        <v>231</v>
      </c>
      <c r="D48" s="17">
        <f t="shared" si="0"/>
        <v>1.0885956644674836E-3</v>
      </c>
      <c r="E48" s="18">
        <f t="shared" si="2"/>
        <v>0.99683788878416579</v>
      </c>
      <c r="F48" s="31">
        <v>7.5386052399999999</v>
      </c>
      <c r="G48" s="17">
        <f t="shared" si="1"/>
        <v>2.6236473721175352E-2</v>
      </c>
      <c r="H48" s="17">
        <f t="shared" si="3"/>
        <v>0.64355403471148631</v>
      </c>
      <c r="I48" s="5">
        <f t="shared" si="4"/>
        <v>32634.654718614718</v>
      </c>
    </row>
    <row r="49" spans="2:9" ht="17.100000000000001" customHeight="1">
      <c r="B49" s="37" t="s">
        <v>51</v>
      </c>
      <c r="C49" s="4">
        <v>163</v>
      </c>
      <c r="D49" s="17">
        <f t="shared" si="0"/>
        <v>7.6814326107445805E-4</v>
      </c>
      <c r="E49" s="18">
        <f t="shared" si="2"/>
        <v>0.99760603204524023</v>
      </c>
      <c r="F49" s="31">
        <v>6.6643438399999999</v>
      </c>
      <c r="G49" s="17">
        <f t="shared" si="1"/>
        <v>2.3193797321988018E-2</v>
      </c>
      <c r="H49" s="17">
        <f t="shared" si="3"/>
        <v>0.66674783203347432</v>
      </c>
      <c r="I49" s="5">
        <f t="shared" si="4"/>
        <v>40885.545030674846</v>
      </c>
    </row>
    <row r="50" spans="2:9" ht="17.100000000000001" customHeight="1">
      <c r="B50" s="38" t="s">
        <v>52</v>
      </c>
      <c r="C50" s="6">
        <v>108</v>
      </c>
      <c r="D50" s="19">
        <f t="shared" si="0"/>
        <v>5.0895381715362865E-4</v>
      </c>
      <c r="E50" s="20">
        <f t="shared" si="2"/>
        <v>0.99811498586239389</v>
      </c>
      <c r="F50" s="29">
        <v>5.58471151</v>
      </c>
      <c r="G50" s="19">
        <f t="shared" si="1"/>
        <v>1.9436372128229455E-2</v>
      </c>
      <c r="H50" s="19">
        <f t="shared" si="3"/>
        <v>0.68618420416170378</v>
      </c>
      <c r="I50" s="7">
        <f t="shared" si="4"/>
        <v>51710.291759259257</v>
      </c>
    </row>
    <row r="51" spans="2:9" ht="17.100000000000001" customHeight="1">
      <c r="B51" s="37" t="s">
        <v>53</v>
      </c>
      <c r="C51" s="4">
        <v>80</v>
      </c>
      <c r="D51" s="17">
        <f t="shared" si="0"/>
        <v>3.7700282752120643E-4</v>
      </c>
      <c r="E51" s="18">
        <f t="shared" si="2"/>
        <v>0.99849198868991507</v>
      </c>
      <c r="F51" s="31">
        <v>4.6273787199999994</v>
      </c>
      <c r="G51" s="17">
        <f t="shared" si="1"/>
        <v>1.6104583848086735E-2</v>
      </c>
      <c r="H51" s="17">
        <f t="shared" si="3"/>
        <v>0.70228878800979055</v>
      </c>
      <c r="I51" s="5">
        <f t="shared" si="4"/>
        <v>57842.233999999997</v>
      </c>
    </row>
    <row r="52" spans="2:9" ht="17.100000000000001" customHeight="1">
      <c r="B52" s="37" t="s">
        <v>54</v>
      </c>
      <c r="C52" s="4">
        <v>176</v>
      </c>
      <c r="D52" s="17">
        <f t="shared" si="0"/>
        <v>8.2940622054665405E-4</v>
      </c>
      <c r="E52" s="18">
        <f t="shared" si="2"/>
        <v>0.99932139491046168</v>
      </c>
      <c r="F52" s="31">
        <v>14.602169949999999</v>
      </c>
      <c r="G52" s="17">
        <f t="shared" si="1"/>
        <v>5.0819672335742493E-2</v>
      </c>
      <c r="H52" s="17">
        <f t="shared" si="3"/>
        <v>0.75310846034553303</v>
      </c>
      <c r="I52" s="5">
        <f t="shared" si="4"/>
        <v>82966.874715909085</v>
      </c>
    </row>
    <row r="53" spans="2:9" ht="17.100000000000001" customHeight="1">
      <c r="B53" s="37" t="s">
        <v>55</v>
      </c>
      <c r="C53" s="4">
        <v>61</v>
      </c>
      <c r="D53" s="17">
        <f t="shared" si="0"/>
        <v>2.8746465598491989E-4</v>
      </c>
      <c r="E53" s="18">
        <f t="shared" si="2"/>
        <v>0.99960885956644663</v>
      </c>
      <c r="F53" s="31">
        <v>11.721083869999999</v>
      </c>
      <c r="G53" s="17">
        <f t="shared" si="1"/>
        <v>4.0792679699852182E-2</v>
      </c>
      <c r="H53" s="17">
        <f t="shared" si="3"/>
        <v>0.79390114004538526</v>
      </c>
      <c r="I53" s="5">
        <f t="shared" si="4"/>
        <v>192148.91590163932</v>
      </c>
    </row>
    <row r="54" spans="2:9" ht="17.100000000000001" customHeight="1">
      <c r="B54" s="37" t="s">
        <v>56</v>
      </c>
      <c r="C54" s="4">
        <v>30</v>
      </c>
      <c r="D54" s="17">
        <f t="shared" si="0"/>
        <v>1.4137606032045241E-4</v>
      </c>
      <c r="E54" s="18">
        <f t="shared" si="2"/>
        <v>0.99975023562676713</v>
      </c>
      <c r="F54" s="31">
        <v>6.4110399500000002</v>
      </c>
      <c r="G54" s="17">
        <f t="shared" si="1"/>
        <v>2.2312228299353205E-2</v>
      </c>
      <c r="H54" s="17">
        <f t="shared" si="3"/>
        <v>0.81621336834473845</v>
      </c>
      <c r="I54" s="5">
        <f t="shared" si="4"/>
        <v>213701.33166666667</v>
      </c>
    </row>
    <row r="55" spans="2:9" ht="17.100000000000001" customHeight="1" thickBot="1">
      <c r="B55" s="40" t="s">
        <v>57</v>
      </c>
      <c r="C55" s="10">
        <v>53</v>
      </c>
      <c r="D55" s="23">
        <f t="shared" si="0"/>
        <v>2.4976437323279924E-4</v>
      </c>
      <c r="E55" s="18">
        <f t="shared" si="2"/>
        <v>0.99999999999999989</v>
      </c>
      <c r="F55" s="32">
        <v>52.807967990000002</v>
      </c>
      <c r="G55" s="23">
        <f t="shared" si="1"/>
        <v>0.18378663165526149</v>
      </c>
      <c r="H55" s="17">
        <f t="shared" si="3"/>
        <v>1</v>
      </c>
      <c r="I55" s="5">
        <f t="shared" si="4"/>
        <v>996376.75452830188</v>
      </c>
    </row>
    <row r="56" spans="2:9" ht="17.100000000000001" customHeight="1" thickTop="1" thickBot="1">
      <c r="B56" s="11" t="s">
        <v>8</v>
      </c>
      <c r="C56" s="12">
        <v>212200</v>
      </c>
      <c r="D56" s="34">
        <f t="shared" si="0"/>
        <v>1</v>
      </c>
      <c r="E56" s="24"/>
      <c r="F56" s="33">
        <v>287.33302043999998</v>
      </c>
      <c r="G56" s="34">
        <f t="shared" si="1"/>
        <v>1</v>
      </c>
      <c r="H56" s="24"/>
      <c r="I56" s="13">
        <f>F56*10^6/C56</f>
        <v>1354.0670143261075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2019-06-20T11:45:20Z</dcterms:modified>
</cp:coreProperties>
</file>