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E10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1" i="40" l="1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0" i="40"/>
  <c r="H11" i="40" s="1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<sst xmlns="http://schemas.openxmlformats.org/spreadsheetml/2006/main" count="70" uniqueCount="66">
  <si>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</si>
  <si>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</si>
  <si>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</si>
  <si>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</si>
  <si>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</si>
  <si>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</si>
  <si>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</si>
  <si>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</si>
  <si>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</si>
  <si>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</si>
  <si>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</si>
  <si>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</si>
  <si>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</si>
  <si>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</si>
  <si>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</si>
  <si>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</si>
  <si>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</si>
  <si>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</si>
  <si>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</si>
  <si>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</si>
  <si>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</si>
  <si>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</si>
  <si>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</si>
  <si>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</si>
  <si>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</si>
  <si>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</si>
  <si>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</si>
  <si>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</si>
  <si>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</si>
  <si>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</si>
  <si>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</si>
  <si>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</si>
  <si>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</si>
  <si>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</si>
  <si>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</si>
  <si>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</si>
  <si>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</si>
  <si>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</si>
  <si>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</si>
  <si>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</si>
  <si>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</si>
  <si>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</si>
  <si>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</si>
  <si>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</si>
  <si>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</si>
  <si>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</si>
  <si>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</si>
  <si>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</si>
  <si>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</si>
  <si>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</si>
  <si>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</si>
  <si>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</si>
  <si>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</si>
  <si>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</si>
  <si>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</si>
  <si>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</si>
  <si>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</si>
  <si>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</si>
  <si>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</si>
  <si>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</si>
  <si>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</si>
  <si>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</si>
  <si>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</si>
  <si>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</si>
  <si>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III.D.3. BASE LIQUIDABLE GENERAL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</si>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</sst>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2870</v>
      </c>
      <c r="D9" s="16">
        <f t="shared" ref="D9:D56" si="0">C9/$C$56</f>
        <v>8.8587902658254416E-3</v>
      </c>
      <c r="E9" s="17">
        <f>D9</f>
        <v>8.8587902658254416E-3</v>
      </c>
      <c r="F9" s="26">
        <v>-11.62264783</v>
      </c>
      <c r="G9" s="16">
        <f t="shared" ref="G9:G56" si="1">F9/$F$56</f>
        <v>-1.9504205701319701E-3</v>
      </c>
      <c r="H9" s="16">
        <f>G9</f>
        <v>-1.9504205701319701E-3</v>
      </c>
      <c r="I9" s="3">
        <f>F9*10^6/C9</f>
        <v>-4049.7030766550524</v>
      </c>
      <c r="J9" s="4"/>
    </row>
    <row r="10" spans="2:10" ht="17.100000000000001" customHeight="1">
      <c r="B10" s="38" t="s">
        <v>12</v>
      </c>
      <c r="C10" s="5">
        <v>5746</v>
      </c>
      <c r="D10" s="18">
        <f t="shared" si="0"/>
        <v>1.7736100650673516E-2</v>
      </c>
      <c r="E10" s="19">
        <f>E9+D10</f>
        <v>2.6594890916498956E-2</v>
      </c>
      <c r="F10" s="27">
        <v>-7.8091019800000003</v>
      </c>
      <c r="G10" s="18">
        <f t="shared" si="1"/>
        <v>-1.3104615539271912E-3</v>
      </c>
      <c r="H10" s="18">
        <f>H9+G10</f>
        <v>-3.2608821240591611E-3</v>
      </c>
      <c r="I10" s="6">
        <f>F10*10^6/C10</f>
        <v>-1359.0501183431954</v>
      </c>
    </row>
    <row r="11" spans="2:10" ht="17.100000000000001" customHeight="1">
      <c r="B11" s="38" t="s">
        <v>13</v>
      </c>
      <c r="C11" s="5">
        <v>8641</v>
      </c>
      <c r="D11" s="18">
        <f t="shared" si="0"/>
        <v>2.6672058079093255E-2</v>
      </c>
      <c r="E11" s="19">
        <f t="shared" ref="E11:E55" si="2">E10+D11</f>
        <v>5.3266948995592214E-2</v>
      </c>
      <c r="F11" s="27">
        <v>8.3798948899999992</v>
      </c>
      <c r="G11" s="18">
        <f t="shared" si="1"/>
        <v>1.4062474926593194E-3</v>
      </c>
      <c r="H11" s="18">
        <f t="shared" ref="H11:H55" si="3">H10+G11</f>
        <v>-1.8546346313998417E-3</v>
      </c>
      <c r="I11" s="6">
        <f>F11*10^6/C11</f>
        <v>969.78299849554446</v>
      </c>
    </row>
    <row r="12" spans="2:10" ht="17.100000000000001" customHeight="1">
      <c r="B12" s="38" t="s">
        <v>14</v>
      </c>
      <c r="C12" s="5">
        <v>13669</v>
      </c>
      <c r="D12" s="18">
        <f t="shared" si="0"/>
        <v>4.2191917820058523E-2</v>
      </c>
      <c r="E12" s="19">
        <f t="shared" si="2"/>
        <v>9.5458866815650745E-2</v>
      </c>
      <c r="F12" s="27">
        <v>26.601874089999999</v>
      </c>
      <c r="G12" s="18">
        <f t="shared" si="1"/>
        <v>4.4641155086256002E-3</v>
      </c>
      <c r="H12" s="18">
        <f t="shared" si="3"/>
        <v>2.6094808772257586E-3</v>
      </c>
      <c r="I12" s="6">
        <f>F12*10^6/C12</f>
        <v>1946.1463230667935</v>
      </c>
    </row>
    <row r="13" spans="2:10" ht="17.100000000000001" customHeight="1">
      <c r="B13" s="38" t="s">
        <v>15</v>
      </c>
      <c r="C13" s="5">
        <v>13678</v>
      </c>
      <c r="D13" s="18">
        <f t="shared" si="0"/>
        <v>4.2219697998592473E-2</v>
      </c>
      <c r="E13" s="19">
        <f t="shared" si="2"/>
        <v>0.13767856481424323</v>
      </c>
      <c r="F13" s="27">
        <v>45.14811606</v>
      </c>
      <c r="G13" s="18">
        <f t="shared" si="1"/>
        <v>7.5763987306608042E-3</v>
      </c>
      <c r="H13" s="18">
        <f t="shared" si="3"/>
        <v>1.0185879607886562E-2</v>
      </c>
      <c r="I13" s="6">
        <f t="shared" ref="I13:I55" si="4">F13*10^6/C13</f>
        <v>3300.7834522591024</v>
      </c>
    </row>
    <row r="14" spans="2:10" ht="17.100000000000001" customHeight="1">
      <c r="B14" s="39" t="s">
        <v>16</v>
      </c>
      <c r="C14" s="7">
        <v>8992</v>
      </c>
      <c r="D14" s="20">
        <f t="shared" si="0"/>
        <v>2.7755485041917202E-2</v>
      </c>
      <c r="E14" s="21">
        <f t="shared" si="2"/>
        <v>0.16543404985616045</v>
      </c>
      <c r="F14" s="28">
        <v>42.891291840000001</v>
      </c>
      <c r="G14" s="20">
        <f t="shared" si="1"/>
        <v>7.1976763907738153E-3</v>
      </c>
      <c r="H14" s="20">
        <f t="shared" si="3"/>
        <v>1.7383555998660379E-2</v>
      </c>
      <c r="I14" s="6">
        <f t="shared" si="4"/>
        <v>4769.9390391459083</v>
      </c>
    </row>
    <row r="15" spans="2:10" ht="17.100000000000001" customHeight="1">
      <c r="B15" s="38" t="s">
        <v>17</v>
      </c>
      <c r="C15" s="5">
        <v>10219</v>
      </c>
      <c r="D15" s="18">
        <f t="shared" si="0"/>
        <v>3.1542849382045365E-2</v>
      </c>
      <c r="E15" s="19">
        <f t="shared" si="2"/>
        <v>0.19697689923820583</v>
      </c>
      <c r="F15" s="27">
        <v>64.121146749999994</v>
      </c>
      <c r="G15" s="18">
        <f t="shared" si="1"/>
        <v>1.0760302250477007E-2</v>
      </c>
      <c r="H15" s="18">
        <f t="shared" si="3"/>
        <v>2.8143858249137385E-2</v>
      </c>
      <c r="I15" s="10">
        <f t="shared" si="4"/>
        <v>6274.6987718954879</v>
      </c>
    </row>
    <row r="16" spans="2:10" ht="17.100000000000001" customHeight="1">
      <c r="B16" s="38" t="s">
        <v>18</v>
      </c>
      <c r="C16" s="5">
        <v>12131</v>
      </c>
      <c r="D16" s="18">
        <f t="shared" si="0"/>
        <v>3.7444593977257294E-2</v>
      </c>
      <c r="E16" s="19">
        <f t="shared" si="2"/>
        <v>0.23442149321546313</v>
      </c>
      <c r="F16" s="27">
        <v>93.1620104</v>
      </c>
      <c r="G16" s="18">
        <f t="shared" si="1"/>
        <v>1.5633709641446523E-2</v>
      </c>
      <c r="H16" s="18">
        <f t="shared" si="3"/>
        <v>4.3777567890583909E-2</v>
      </c>
      <c r="I16" s="6">
        <f t="shared" si="4"/>
        <v>7679.6645288929194</v>
      </c>
    </row>
    <row r="17" spans="2:9" ht="17.100000000000001" customHeight="1">
      <c r="B17" s="38" t="s">
        <v>19</v>
      </c>
      <c r="C17" s="5">
        <v>13273</v>
      </c>
      <c r="D17" s="18">
        <f t="shared" si="0"/>
        <v>4.0969589964564838E-2</v>
      </c>
      <c r="E17" s="19">
        <f t="shared" si="2"/>
        <v>0.27539108318002797</v>
      </c>
      <c r="F17" s="27">
        <v>121.49392823000001</v>
      </c>
      <c r="G17" s="18">
        <f t="shared" si="1"/>
        <v>2.0388147368131111E-2</v>
      </c>
      <c r="H17" s="18">
        <f t="shared" si="3"/>
        <v>6.416571525871502E-2</v>
      </c>
      <c r="I17" s="6">
        <f t="shared" si="4"/>
        <v>9153.464042040232</v>
      </c>
    </row>
    <row r="18" spans="2:9" ht="17.100000000000001" customHeight="1">
      <c r="B18" s="38" t="s">
        <v>20</v>
      </c>
      <c r="C18" s="5">
        <v>21909</v>
      </c>
      <c r="D18" s="18">
        <f t="shared" si="0"/>
        <v>6.762621461113924E-2</v>
      </c>
      <c r="E18" s="19">
        <f t="shared" si="2"/>
        <v>0.34301729779116719</v>
      </c>
      <c r="F18" s="27">
        <v>235.37055394999999</v>
      </c>
      <c r="G18" s="18">
        <f t="shared" si="1"/>
        <v>3.9498019448072408E-2</v>
      </c>
      <c r="H18" s="18">
        <f t="shared" si="3"/>
        <v>0.10366373470678743</v>
      </c>
      <c r="I18" s="6">
        <f t="shared" si="4"/>
        <v>10743.098906841937</v>
      </c>
    </row>
    <row r="19" spans="2:9" ht="17.100000000000001" customHeight="1">
      <c r="B19" s="38" t="s">
        <v>21</v>
      </c>
      <c r="C19" s="5">
        <v>23979</v>
      </c>
      <c r="D19" s="18">
        <f t="shared" si="0"/>
        <v>7.4015655673947134E-2</v>
      </c>
      <c r="E19" s="19">
        <f t="shared" si="2"/>
        <v>0.41703295346511432</v>
      </c>
      <c r="F19" s="27">
        <v>290.14313913000001</v>
      </c>
      <c r="G19" s="18">
        <f t="shared" si="1"/>
        <v>4.8689520246937922E-2</v>
      </c>
      <c r="H19" s="18">
        <f t="shared" si="3"/>
        <v>0.15235325495372534</v>
      </c>
      <c r="I19" s="6">
        <f t="shared" si="4"/>
        <v>12099.884863005129</v>
      </c>
    </row>
    <row r="20" spans="2:9" ht="17.100000000000001" customHeight="1">
      <c r="B20" s="39" t="s">
        <v>22</v>
      </c>
      <c r="C20" s="7">
        <v>20649</v>
      </c>
      <c r="D20" s="20">
        <f t="shared" si="0"/>
        <v>6.3736989616386602E-2</v>
      </c>
      <c r="E20" s="21">
        <f t="shared" si="2"/>
        <v>0.48076994308150089</v>
      </c>
      <c r="F20" s="28">
        <v>279.72696826999999</v>
      </c>
      <c r="G20" s="20">
        <f t="shared" si="1"/>
        <v>4.694156107235857E-2</v>
      </c>
      <c r="H20" s="20">
        <f t="shared" si="3"/>
        <v>0.1992948160260839</v>
      </c>
      <c r="I20" s="8">
        <f t="shared" si="4"/>
        <v>13546.756175601724</v>
      </c>
    </row>
    <row r="21" spans="2:9" ht="17.100000000000001" customHeight="1">
      <c r="B21" s="40" t="s">
        <v>23</v>
      </c>
      <c r="C21" s="9">
        <v>18092</v>
      </c>
      <c r="D21" s="22">
        <f t="shared" si="0"/>
        <v>5.5844332226241772E-2</v>
      </c>
      <c r="E21" s="23">
        <f t="shared" si="2"/>
        <v>0.53661427530774264</v>
      </c>
      <c r="F21" s="29">
        <v>270.81861905</v>
      </c>
      <c r="G21" s="22">
        <f t="shared" si="1"/>
        <v>4.5446632565640924E-2</v>
      </c>
      <c r="H21" s="22">
        <f t="shared" si="3"/>
        <v>0.24474144859172481</v>
      </c>
      <c r="I21" s="6">
        <f t="shared" si="4"/>
        <v>14968.970763320805</v>
      </c>
    </row>
    <row r="22" spans="2:9" ht="17.100000000000001" customHeight="1">
      <c r="B22" s="38" t="s">
        <v>24</v>
      </c>
      <c r="C22" s="5">
        <v>15754</v>
      </c>
      <c r="D22" s="18">
        <f t="shared" si="0"/>
        <v>4.8627659180423E-2</v>
      </c>
      <c r="E22" s="19">
        <f t="shared" si="2"/>
        <v>0.58524193448816564</v>
      </c>
      <c r="F22" s="27">
        <v>258.63287267999999</v>
      </c>
      <c r="G22" s="18">
        <f t="shared" si="1"/>
        <v>4.3401717264919898E-2</v>
      </c>
      <c r="H22" s="18">
        <f t="shared" si="3"/>
        <v>0.28814316585664468</v>
      </c>
      <c r="I22" s="6">
        <f t="shared" si="4"/>
        <v>16416.965385298969</v>
      </c>
    </row>
    <row r="23" spans="2:9" ht="17.100000000000001" customHeight="1">
      <c r="B23" s="38" t="s">
        <v>25</v>
      </c>
      <c r="C23" s="5">
        <v>15228</v>
      </c>
      <c r="D23" s="18">
        <f t="shared" si="0"/>
        <v>4.7004062079438962E-2</v>
      </c>
      <c r="E23" s="19">
        <f t="shared" si="2"/>
        <v>0.63224599656760461</v>
      </c>
      <c r="F23" s="27">
        <v>273.39541797000004</v>
      </c>
      <c r="G23" s="18">
        <f t="shared" si="1"/>
        <v>4.5879050521701617E-2</v>
      </c>
      <c r="H23" s="18">
        <f t="shared" si="3"/>
        <v>0.33402221637834628</v>
      </c>
      <c r="I23" s="6">
        <f t="shared" si="4"/>
        <v>17953.468477147362</v>
      </c>
    </row>
    <row r="24" spans="2:9" ht="17.100000000000001" customHeight="1">
      <c r="B24" s="38" t="s">
        <v>26</v>
      </c>
      <c r="C24" s="5">
        <v>11818</v>
      </c>
      <c r="D24" s="18">
        <f t="shared" si="0"/>
        <v>3.6478461101576681E-2</v>
      </c>
      <c r="E24" s="19">
        <f t="shared" si="2"/>
        <v>0.66872445766918132</v>
      </c>
      <c r="F24" s="27">
        <v>228.39581046000001</v>
      </c>
      <c r="G24" s="18">
        <f t="shared" si="1"/>
        <v>3.8327573317959385E-2</v>
      </c>
      <c r="H24" s="18">
        <f t="shared" si="3"/>
        <v>0.37234978969630567</v>
      </c>
      <c r="I24" s="6">
        <f t="shared" si="4"/>
        <v>19326.096671179559</v>
      </c>
    </row>
    <row r="25" spans="2:9" ht="17.100000000000001" customHeight="1">
      <c r="B25" s="38" t="s">
        <v>27</v>
      </c>
      <c r="C25" s="5">
        <v>10040</v>
      </c>
      <c r="D25" s="18">
        <f t="shared" si="0"/>
        <v>3.0990332497870185E-2</v>
      </c>
      <c r="E25" s="19">
        <f t="shared" si="2"/>
        <v>0.69971479016705151</v>
      </c>
      <c r="F25" s="27">
        <v>208.49847052999999</v>
      </c>
      <c r="G25" s="18">
        <f t="shared" si="1"/>
        <v>3.4988559552936768E-2</v>
      </c>
      <c r="H25" s="18">
        <f t="shared" si="3"/>
        <v>0.40733834924924245</v>
      </c>
      <c r="I25" s="6">
        <f t="shared" si="4"/>
        <v>20766.779933266931</v>
      </c>
    </row>
    <row r="26" spans="2:9" ht="17.100000000000001" customHeight="1">
      <c r="B26" s="39" t="s">
        <v>28</v>
      </c>
      <c r="C26" s="7">
        <v>9345</v>
      </c>
      <c r="D26" s="20">
        <f t="shared" si="0"/>
        <v>2.8845085377748693E-2</v>
      </c>
      <c r="E26" s="21">
        <f t="shared" si="2"/>
        <v>0.72855987554480017</v>
      </c>
      <c r="F26" s="30">
        <v>207.30778243</v>
      </c>
      <c r="G26" s="20">
        <f t="shared" si="1"/>
        <v>3.4788747720313144E-2</v>
      </c>
      <c r="H26" s="20">
        <f t="shared" si="3"/>
        <v>0.4421270969695556</v>
      </c>
      <c r="I26" s="6">
        <f t="shared" si="4"/>
        <v>22183.818344569288</v>
      </c>
    </row>
    <row r="27" spans="2:9" ht="17.100000000000001" customHeight="1">
      <c r="B27" s="40" t="s">
        <v>29</v>
      </c>
      <c r="C27" s="9">
        <v>8953</v>
      </c>
      <c r="D27" s="22">
        <f t="shared" si="0"/>
        <v>2.7635104268270098E-2</v>
      </c>
      <c r="E27" s="23">
        <f t="shared" si="2"/>
        <v>0.75619497981307027</v>
      </c>
      <c r="F27" s="31">
        <v>212.20757693000002</v>
      </c>
      <c r="G27" s="22">
        <f t="shared" si="1"/>
        <v>3.5610992369037003E-2</v>
      </c>
      <c r="H27" s="22">
        <f t="shared" si="3"/>
        <v>0.47773808933859263</v>
      </c>
      <c r="I27" s="10">
        <f t="shared" si="4"/>
        <v>23702.39885289847</v>
      </c>
    </row>
    <row r="28" spans="2:9" ht="17.100000000000001" customHeight="1">
      <c r="B28" s="38" t="s">
        <v>30</v>
      </c>
      <c r="C28" s="5">
        <v>8272</v>
      </c>
      <c r="D28" s="18">
        <f t="shared" si="0"/>
        <v>2.5533070759201412E-2</v>
      </c>
      <c r="E28" s="19">
        <f t="shared" si="2"/>
        <v>0.78172805057227168</v>
      </c>
      <c r="F28" s="32">
        <v>208.21893972000001</v>
      </c>
      <c r="G28" s="18">
        <f t="shared" si="1"/>
        <v>3.4941650909589395E-2</v>
      </c>
      <c r="H28" s="18">
        <f t="shared" si="3"/>
        <v>0.51267974024818197</v>
      </c>
      <c r="I28" s="6">
        <f t="shared" si="4"/>
        <v>25171.535265957446</v>
      </c>
    </row>
    <row r="29" spans="2:9" ht="17.100000000000001" customHeight="1">
      <c r="B29" s="38" t="s">
        <v>31</v>
      </c>
      <c r="C29" s="5">
        <v>7727</v>
      </c>
      <c r="D29" s="18">
        <f t="shared" si="0"/>
        <v>2.3850826614645711E-2</v>
      </c>
      <c r="E29" s="19">
        <f t="shared" si="2"/>
        <v>0.80557887718691734</v>
      </c>
      <c r="F29" s="32">
        <v>205.67721193</v>
      </c>
      <c r="G29" s="18">
        <f t="shared" si="1"/>
        <v>3.4515118312387565E-2</v>
      </c>
      <c r="H29" s="18">
        <f t="shared" si="3"/>
        <v>0.54719485856056949</v>
      </c>
      <c r="I29" s="6">
        <f t="shared" si="4"/>
        <v>26617.990414132266</v>
      </c>
    </row>
    <row r="30" spans="2:9" ht="17.100000000000001" customHeight="1">
      <c r="B30" s="38" t="s">
        <v>32</v>
      </c>
      <c r="C30" s="5">
        <v>13293</v>
      </c>
      <c r="D30" s="18">
        <f t="shared" si="0"/>
        <v>4.1031323694640277E-2</v>
      </c>
      <c r="E30" s="19">
        <f t="shared" si="2"/>
        <v>0.84661020088155758</v>
      </c>
      <c r="F30" s="32">
        <v>381.80885708999995</v>
      </c>
      <c r="G30" s="18">
        <f t="shared" si="1"/>
        <v>6.4072133959419256E-2</v>
      </c>
      <c r="H30" s="18">
        <f t="shared" si="3"/>
        <v>0.61126699251998873</v>
      </c>
      <c r="I30" s="6">
        <f t="shared" si="4"/>
        <v>28722.549995486344</v>
      </c>
    </row>
    <row r="31" spans="2:9" ht="17.100000000000001" customHeight="1">
      <c r="B31" s="38" t="s">
        <v>33</v>
      </c>
      <c r="C31" s="5">
        <v>10671</v>
      </c>
      <c r="D31" s="18">
        <f t="shared" si="0"/>
        <v>3.2938031681750274E-2</v>
      </c>
      <c r="E31" s="19">
        <f t="shared" si="2"/>
        <v>0.87954823256330783</v>
      </c>
      <c r="F31" s="32">
        <v>336.16280019999999</v>
      </c>
      <c r="G31" s="18">
        <f t="shared" si="1"/>
        <v>5.6412174748242672E-2</v>
      </c>
      <c r="H31" s="18">
        <f t="shared" si="3"/>
        <v>0.6676791672682314</v>
      </c>
      <c r="I31" s="6">
        <f t="shared" si="4"/>
        <v>31502.464642488987</v>
      </c>
    </row>
    <row r="32" spans="2:9" ht="17.100000000000001" customHeight="1">
      <c r="B32" s="39" t="s">
        <v>34</v>
      </c>
      <c r="C32" s="7">
        <v>7799</v>
      </c>
      <c r="D32" s="20">
        <f t="shared" si="0"/>
        <v>2.4073068042917291E-2</v>
      </c>
      <c r="E32" s="21">
        <f t="shared" si="2"/>
        <v>0.90362130060622514</v>
      </c>
      <c r="F32" s="30">
        <v>266.86913576000001</v>
      </c>
      <c r="G32" s="20">
        <f t="shared" si="1"/>
        <v>4.4783861606486043E-2</v>
      </c>
      <c r="H32" s="20">
        <f t="shared" si="3"/>
        <v>0.71246302887471746</v>
      </c>
      <c r="I32" s="8">
        <f t="shared" si="4"/>
        <v>34218.37873573535</v>
      </c>
    </row>
    <row r="33" spans="2:9" ht="17.100000000000001" customHeight="1">
      <c r="B33" s="40" t="s">
        <v>35</v>
      </c>
      <c r="C33" s="9">
        <v>5557</v>
      </c>
      <c r="D33" s="22">
        <f t="shared" si="0"/>
        <v>1.715271690146062E-2</v>
      </c>
      <c r="E33" s="23">
        <f t="shared" si="2"/>
        <v>0.92077401750768573</v>
      </c>
      <c r="F33" s="31">
        <v>203.87646905000003</v>
      </c>
      <c r="G33" s="22">
        <f t="shared" si="1"/>
        <v>3.4212931925426321E-2</v>
      </c>
      <c r="H33" s="22">
        <f t="shared" si="3"/>
        <v>0.74667596080014376</v>
      </c>
      <c r="I33" s="6">
        <f t="shared" si="4"/>
        <v>36688.225490372504</v>
      </c>
    </row>
    <row r="34" spans="2:9" ht="17.100000000000001" customHeight="1">
      <c r="B34" s="38" t="s">
        <v>36</v>
      </c>
      <c r="C34" s="5">
        <v>4065</v>
      </c>
      <c r="D34" s="18">
        <f t="shared" si="0"/>
        <v>1.25473806378329E-2</v>
      </c>
      <c r="E34" s="19">
        <f t="shared" si="2"/>
        <v>0.93332139814551862</v>
      </c>
      <c r="F34" s="32">
        <v>160.29498490999998</v>
      </c>
      <c r="G34" s="18">
        <f t="shared" si="1"/>
        <v>2.6899432937344508E-2</v>
      </c>
      <c r="H34" s="18">
        <f t="shared" si="3"/>
        <v>0.77357539373748829</v>
      </c>
      <c r="I34" s="6">
        <f t="shared" si="4"/>
        <v>39432.960617466175</v>
      </c>
    </row>
    <row r="35" spans="2:9" ht="17.100000000000001" customHeight="1">
      <c r="B35" s="38" t="s">
        <v>37</v>
      </c>
      <c r="C35" s="5">
        <v>3327</v>
      </c>
      <c r="D35" s="18">
        <f t="shared" si="0"/>
        <v>1.0269405998049213E-2</v>
      </c>
      <c r="E35" s="19">
        <f t="shared" si="2"/>
        <v>0.94359080414356789</v>
      </c>
      <c r="F35" s="32">
        <v>139.88587387999999</v>
      </c>
      <c r="G35" s="18">
        <f t="shared" si="1"/>
        <v>2.3474537805593859E-2</v>
      </c>
      <c r="H35" s="18">
        <f t="shared" si="3"/>
        <v>0.79704993154308212</v>
      </c>
      <c r="I35" s="6">
        <f t="shared" si="4"/>
        <v>42045.648896904117</v>
      </c>
    </row>
    <row r="36" spans="2:9" ht="17.100000000000001" customHeight="1">
      <c r="B36" s="38" t="s">
        <v>38</v>
      </c>
      <c r="C36" s="5">
        <v>2690</v>
      </c>
      <c r="D36" s="18">
        <f t="shared" si="0"/>
        <v>8.3031866951464948E-3</v>
      </c>
      <c r="E36" s="19">
        <f t="shared" si="2"/>
        <v>0.9518939908387144</v>
      </c>
      <c r="F36" s="32">
        <v>119.9117889</v>
      </c>
      <c r="G36" s="18">
        <f t="shared" si="1"/>
        <v>2.0122645295007829E-2</v>
      </c>
      <c r="H36" s="18">
        <f t="shared" si="3"/>
        <v>0.81717257683808997</v>
      </c>
      <c r="I36" s="6">
        <f t="shared" si="4"/>
        <v>44576.873197026027</v>
      </c>
    </row>
    <row r="37" spans="2:9" ht="17.100000000000001" customHeight="1">
      <c r="B37" s="38" t="s">
        <v>39</v>
      </c>
      <c r="C37" s="5">
        <v>2244</v>
      </c>
      <c r="D37" s="18">
        <f t="shared" si="0"/>
        <v>6.9265245144642133E-3</v>
      </c>
      <c r="E37" s="19">
        <f t="shared" si="2"/>
        <v>0.95882051535317858</v>
      </c>
      <c r="F37" s="32">
        <v>106.93794251</v>
      </c>
      <c r="G37" s="18">
        <f t="shared" si="1"/>
        <v>1.7945477299994388E-2</v>
      </c>
      <c r="H37" s="18">
        <f t="shared" si="3"/>
        <v>0.83511805413808438</v>
      </c>
      <c r="I37" s="6">
        <f t="shared" si="4"/>
        <v>47655.054594474153</v>
      </c>
    </row>
    <row r="38" spans="2:9" ht="17.100000000000001" customHeight="1">
      <c r="B38" s="39" t="s">
        <v>40</v>
      </c>
      <c r="C38" s="7">
        <v>1935</v>
      </c>
      <c r="D38" s="20">
        <f t="shared" si="0"/>
        <v>5.972738384798686E-3</v>
      </c>
      <c r="E38" s="21">
        <f t="shared" si="2"/>
        <v>0.96479325373797731</v>
      </c>
      <c r="F38" s="30">
        <v>97.206455700000006</v>
      </c>
      <c r="G38" s="20">
        <f t="shared" si="1"/>
        <v>1.631241637189846E-2</v>
      </c>
      <c r="H38" s="20">
        <f t="shared" si="3"/>
        <v>0.85143047050998288</v>
      </c>
      <c r="I38" s="6">
        <f t="shared" si="4"/>
        <v>50235.89441860465</v>
      </c>
    </row>
    <row r="39" spans="2:9" ht="17.100000000000001" customHeight="1">
      <c r="B39" s="40" t="s">
        <v>41</v>
      </c>
      <c r="C39" s="9">
        <v>1560</v>
      </c>
      <c r="D39" s="22">
        <f t="shared" si="0"/>
        <v>4.8152309458842123E-3</v>
      </c>
      <c r="E39" s="23">
        <f t="shared" si="2"/>
        <v>0.96960848468386152</v>
      </c>
      <c r="F39" s="31">
        <v>82.252769650000005</v>
      </c>
      <c r="G39" s="22">
        <f t="shared" si="1"/>
        <v>1.3803007388866794E-2</v>
      </c>
      <c r="H39" s="22">
        <f t="shared" si="3"/>
        <v>0.86523347789884963</v>
      </c>
      <c r="I39" s="10">
        <f t="shared" si="4"/>
        <v>52726.134391025647</v>
      </c>
    </row>
    <row r="40" spans="2:9" ht="17.100000000000001" customHeight="1">
      <c r="B40" s="38" t="s">
        <v>42</v>
      </c>
      <c r="C40" s="5">
        <v>2332</v>
      </c>
      <c r="D40" s="18">
        <f t="shared" si="0"/>
        <v>7.1981529267961426E-3</v>
      </c>
      <c r="E40" s="19">
        <f t="shared" si="2"/>
        <v>0.97680663761065767</v>
      </c>
      <c r="F40" s="32">
        <v>131.83837188999999</v>
      </c>
      <c r="G40" s="18">
        <f t="shared" si="1"/>
        <v>2.2124069852933369E-2</v>
      </c>
      <c r="H40" s="18">
        <f t="shared" si="3"/>
        <v>0.88735754775178299</v>
      </c>
      <c r="I40" s="6">
        <f t="shared" si="4"/>
        <v>56534.464789879923</v>
      </c>
    </row>
    <row r="41" spans="2:9" ht="17.100000000000001" customHeight="1">
      <c r="B41" s="38" t="s">
        <v>43</v>
      </c>
      <c r="C41" s="5">
        <v>1683</v>
      </c>
      <c r="D41" s="18">
        <f t="shared" si="0"/>
        <v>5.1948933858481598E-3</v>
      </c>
      <c r="E41" s="19">
        <f t="shared" si="2"/>
        <v>0.98200153099650578</v>
      </c>
      <c r="F41" s="32">
        <v>103.75885548000001</v>
      </c>
      <c r="G41" s="18">
        <f t="shared" si="1"/>
        <v>1.7411988130551684E-2</v>
      </c>
      <c r="H41" s="18">
        <f t="shared" si="3"/>
        <v>0.90476953588233466</v>
      </c>
      <c r="I41" s="6">
        <f t="shared" si="4"/>
        <v>61651.132192513374</v>
      </c>
    </row>
    <row r="42" spans="2:9" ht="17.100000000000001" customHeight="1">
      <c r="B42" s="38" t="s">
        <v>44</v>
      </c>
      <c r="C42" s="5">
        <v>1253</v>
      </c>
      <c r="D42" s="18">
        <f t="shared" si="0"/>
        <v>3.8676181892262295E-3</v>
      </c>
      <c r="E42" s="19">
        <f t="shared" si="2"/>
        <v>0.98586914918573199</v>
      </c>
      <c r="F42" s="32">
        <v>84.06492209000001</v>
      </c>
      <c r="G42" s="18">
        <f t="shared" si="1"/>
        <v>1.4107108437688717E-2</v>
      </c>
      <c r="H42" s="18">
        <f t="shared" si="3"/>
        <v>0.91887664432002336</v>
      </c>
      <c r="I42" s="6">
        <f t="shared" si="4"/>
        <v>67090.919465283325</v>
      </c>
    </row>
    <row r="43" spans="2:9" ht="17.100000000000001" customHeight="1">
      <c r="B43" s="38" t="s">
        <v>45</v>
      </c>
      <c r="C43" s="5">
        <v>979</v>
      </c>
      <c r="D43" s="18">
        <f t="shared" si="0"/>
        <v>3.0218660871927203E-3</v>
      </c>
      <c r="E43" s="19">
        <f t="shared" si="2"/>
        <v>0.98889101527292467</v>
      </c>
      <c r="F43" s="32">
        <v>70.699102199999999</v>
      </c>
      <c r="G43" s="18">
        <f t="shared" si="1"/>
        <v>1.1864162558966773E-2</v>
      </c>
      <c r="H43" s="18">
        <f t="shared" si="3"/>
        <v>0.93074080687899019</v>
      </c>
      <c r="I43" s="6">
        <f t="shared" si="4"/>
        <v>72215.630439223707</v>
      </c>
    </row>
    <row r="44" spans="2:9" ht="17.100000000000001" customHeight="1">
      <c r="B44" s="39" t="s">
        <v>46</v>
      </c>
      <c r="C44" s="7">
        <v>654</v>
      </c>
      <c r="D44" s="20">
        <f t="shared" si="0"/>
        <v>2.0186929734668426E-3</v>
      </c>
      <c r="E44" s="21">
        <f t="shared" si="2"/>
        <v>0.99090970824639146</v>
      </c>
      <c r="F44" s="30">
        <v>50.09514326</v>
      </c>
      <c r="G44" s="20">
        <f t="shared" si="1"/>
        <v>8.4065695964576012E-3</v>
      </c>
      <c r="H44" s="20">
        <f t="shared" si="3"/>
        <v>0.93914737647544777</v>
      </c>
      <c r="I44" s="8">
        <f t="shared" si="4"/>
        <v>76598.07837920489</v>
      </c>
    </row>
    <row r="45" spans="2:9" ht="17.100000000000001" customHeight="1">
      <c r="B45" s="40" t="s">
        <v>47</v>
      </c>
      <c r="C45" s="9">
        <v>508</v>
      </c>
      <c r="D45" s="22">
        <f t="shared" si="0"/>
        <v>1.5680367439161408E-3</v>
      </c>
      <c r="E45" s="23">
        <f t="shared" si="2"/>
        <v>0.99247774499030761</v>
      </c>
      <c r="F45" s="31">
        <v>40.80409435</v>
      </c>
      <c r="G45" s="22">
        <f t="shared" si="1"/>
        <v>6.8474194632674934E-3</v>
      </c>
      <c r="H45" s="22">
        <f t="shared" si="3"/>
        <v>0.94599479593871527</v>
      </c>
      <c r="I45" s="10">
        <f t="shared" si="4"/>
        <v>80323.020374015745</v>
      </c>
    </row>
    <row r="46" spans="2:9" ht="17.100000000000001" customHeight="1">
      <c r="B46" s="38" t="s">
        <v>48</v>
      </c>
      <c r="C46" s="5">
        <v>1032</v>
      </c>
      <c r="D46" s="18">
        <f t="shared" si="0"/>
        <v>3.1854604718926328E-3</v>
      </c>
      <c r="E46" s="19">
        <f t="shared" si="2"/>
        <v>0.99566320546220022</v>
      </c>
      <c r="F46" s="32">
        <v>92.994429170000004</v>
      </c>
      <c r="G46" s="18">
        <f t="shared" si="1"/>
        <v>1.5605587488651328E-2</v>
      </c>
      <c r="H46" s="18">
        <f t="shared" si="3"/>
        <v>0.96160038342736665</v>
      </c>
      <c r="I46" s="6">
        <f t="shared" si="4"/>
        <v>90110.880978682166</v>
      </c>
    </row>
    <row r="47" spans="2:9" ht="17.100000000000001" customHeight="1">
      <c r="B47" s="38" t="s">
        <v>49</v>
      </c>
      <c r="C47" s="5">
        <v>469</v>
      </c>
      <c r="D47" s="18">
        <f t="shared" si="0"/>
        <v>1.4476559702690356E-3</v>
      </c>
      <c r="E47" s="19">
        <f t="shared" si="2"/>
        <v>0.9971108614324693</v>
      </c>
      <c r="F47" s="32">
        <v>49.242063689999995</v>
      </c>
      <c r="G47" s="18">
        <f t="shared" si="1"/>
        <v>8.2634125494899877E-3</v>
      </c>
      <c r="H47" s="18">
        <f t="shared" si="3"/>
        <v>0.96986379597685668</v>
      </c>
      <c r="I47" s="6">
        <f t="shared" si="4"/>
        <v>104993.73921108742</v>
      </c>
    </row>
    <row r="48" spans="2:9" ht="17.100000000000001" customHeight="1">
      <c r="B48" s="38" t="s">
        <v>50</v>
      </c>
      <c r="C48" s="5">
        <v>249</v>
      </c>
      <c r="D48" s="18">
        <f t="shared" si="0"/>
        <v>7.6858493943921078E-4</v>
      </c>
      <c r="E48" s="19">
        <f t="shared" si="2"/>
        <v>0.99787944637190851</v>
      </c>
      <c r="F48" s="32">
        <v>30.75832235</v>
      </c>
      <c r="G48" s="18">
        <f t="shared" si="1"/>
        <v>5.1616176874379159E-3</v>
      </c>
      <c r="H48" s="18">
        <f t="shared" si="3"/>
        <v>0.97502541366429463</v>
      </c>
      <c r="I48" s="6">
        <f t="shared" si="4"/>
        <v>123527.39899598394</v>
      </c>
    </row>
    <row r="49" spans="2:9" ht="17.100000000000001" customHeight="1">
      <c r="B49" s="38" t="s">
        <v>51</v>
      </c>
      <c r="C49" s="5">
        <v>167</v>
      </c>
      <c r="D49" s="18">
        <f t="shared" si="0"/>
        <v>5.1547664612991244E-4</v>
      </c>
      <c r="E49" s="19">
        <f t="shared" si="2"/>
        <v>0.99839492301803845</v>
      </c>
      <c r="F49" s="32">
        <v>23.064755050000002</v>
      </c>
      <c r="G49" s="18">
        <f t="shared" si="1"/>
        <v>3.8705442471085555E-3</v>
      </c>
      <c r="H49" s="18">
        <f t="shared" si="3"/>
        <v>0.97889595791140316</v>
      </c>
      <c r="I49" s="6">
        <f t="shared" si="4"/>
        <v>138112.30568862276</v>
      </c>
    </row>
    <row r="50" spans="2:9" ht="17.100000000000001" customHeight="1">
      <c r="B50" s="39" t="s">
        <v>52</v>
      </c>
      <c r="C50" s="7">
        <v>111</v>
      </c>
      <c r="D50" s="20">
        <f t="shared" si="0"/>
        <v>3.4262220191868436E-4</v>
      </c>
      <c r="E50" s="21">
        <f t="shared" si="2"/>
        <v>0.99873754521995717</v>
      </c>
      <c r="F50" s="30">
        <v>16.507569710000002</v>
      </c>
      <c r="G50" s="20">
        <f t="shared" si="1"/>
        <v>2.7701694137343092E-3</v>
      </c>
      <c r="H50" s="20">
        <f t="shared" si="3"/>
        <v>0.98166612732513747</v>
      </c>
      <c r="I50" s="8">
        <f t="shared" si="4"/>
        <v>148716.84423423425</v>
      </c>
    </row>
    <row r="51" spans="2:9" ht="17.100000000000001" customHeight="1">
      <c r="B51" s="38" t="s">
        <v>53</v>
      </c>
      <c r="C51" s="5">
        <v>83</v>
      </c>
      <c r="D51" s="18">
        <f t="shared" si="0"/>
        <v>2.5619497981307026E-4</v>
      </c>
      <c r="E51" s="19">
        <f t="shared" si="2"/>
        <v>0.99899374019977027</v>
      </c>
      <c r="F51" s="32">
        <v>14.24867781</v>
      </c>
      <c r="G51" s="18">
        <f t="shared" si="1"/>
        <v>2.3911000921901762E-3</v>
      </c>
      <c r="H51" s="18">
        <f t="shared" si="3"/>
        <v>0.9840572274173276</v>
      </c>
      <c r="I51" s="6">
        <f t="shared" si="4"/>
        <v>171670.81698795181</v>
      </c>
    </row>
    <row r="52" spans="2:9" ht="17.100000000000001" customHeight="1">
      <c r="B52" s="38" t="s">
        <v>54</v>
      </c>
      <c r="C52" s="5">
        <v>176</v>
      </c>
      <c r="D52" s="18">
        <f t="shared" si="0"/>
        <v>5.4325682466385987E-4</v>
      </c>
      <c r="E52" s="19">
        <f t="shared" si="2"/>
        <v>0.9995369970244341</v>
      </c>
      <c r="F52" s="32">
        <v>35.727069829999998</v>
      </c>
      <c r="G52" s="18">
        <f t="shared" si="1"/>
        <v>5.9954334783430584E-3</v>
      </c>
      <c r="H52" s="18">
        <f t="shared" si="3"/>
        <v>0.99005266089567068</v>
      </c>
      <c r="I52" s="6">
        <f t="shared" si="4"/>
        <v>202994.71494318181</v>
      </c>
    </row>
    <row r="53" spans="2:9" ht="17.100000000000001" customHeight="1">
      <c r="B53" s="38" t="s">
        <v>55</v>
      </c>
      <c r="C53" s="5">
        <v>66</v>
      </c>
      <c r="D53" s="18">
        <f t="shared" si="0"/>
        <v>2.0372130924894744E-4</v>
      </c>
      <c r="E53" s="19">
        <f t="shared" si="2"/>
        <v>0.99974071833368305</v>
      </c>
      <c r="F53" s="32">
        <v>15.719377160000001</v>
      </c>
      <c r="G53" s="18">
        <f t="shared" si="1"/>
        <v>2.6379011917912229E-3</v>
      </c>
      <c r="H53" s="18">
        <f t="shared" si="3"/>
        <v>0.99269056208746187</v>
      </c>
      <c r="I53" s="6">
        <f t="shared" si="4"/>
        <v>238172.38121212122</v>
      </c>
    </row>
    <row r="54" spans="2:9" ht="17.100000000000001" customHeight="1">
      <c r="B54" s="38" t="s">
        <v>56</v>
      </c>
      <c r="C54" s="5">
        <v>30</v>
      </c>
      <c r="D54" s="18">
        <f t="shared" si="0"/>
        <v>9.2600595113157932E-5</v>
      </c>
      <c r="E54" s="19">
        <f t="shared" si="2"/>
        <v>0.99983331892879623</v>
      </c>
      <c r="F54" s="32">
        <v>9.5853085399999998</v>
      </c>
      <c r="G54" s="18">
        <f t="shared" si="1"/>
        <v>1.6085304502836029E-3</v>
      </c>
      <c r="H54" s="18">
        <f t="shared" si="3"/>
        <v>0.99429909253774551</v>
      </c>
      <c r="I54" s="6">
        <f t="shared" si="4"/>
        <v>319510.28466666664</v>
      </c>
    </row>
    <row r="55" spans="2:9" ht="17.100000000000001" customHeight="1" thickBot="1">
      <c r="B55" s="41" t="s">
        <v>57</v>
      </c>
      <c r="C55" s="11">
        <v>54</v>
      </c>
      <c r="D55" s="24">
        <f t="shared" si="0"/>
        <v>1.6668107120368426E-4</v>
      </c>
      <c r="E55" s="19">
        <f t="shared" si="2"/>
        <v>0.99999999999999989</v>
      </c>
      <c r="F55" s="33">
        <v>33.971975460000003</v>
      </c>
      <c r="G55" s="24">
        <f t="shared" si="1"/>
        <v>5.7009074622544507E-3</v>
      </c>
      <c r="H55" s="18">
        <f t="shared" si="3"/>
        <v>1</v>
      </c>
      <c r="I55" s="6">
        <f t="shared" si="4"/>
        <v>629110.65666666673</v>
      </c>
    </row>
    <row r="56" spans="2:9" ht="17.100000000000001" customHeight="1" thickTop="1" thickBot="1">
      <c r="B56" s="12" t="s">
        <v>8</v>
      </c>
      <c r="C56" s="13">
        <v>323972</v>
      </c>
      <c r="D56" s="36">
        <f t="shared" si="0"/>
        <v>1</v>
      </c>
      <c r="E56" s="25"/>
      <c r="F56" s="34">
        <v>5959.04699119</v>
      </c>
      <c r="G56" s="36">
        <f t="shared" si="1"/>
        <v>1</v>
      </c>
      <c r="H56" s="25"/>
      <c r="I56" s="14">
        <f>F56*10^6/C56</f>
        <v>18393.709923048904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I57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2019-06-20T11:44:45Z</dcterms:modified>
</cp:coreProperties>
</file>