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720" windowHeight="6330" autoFilterDateGrouping="0"/>
  </bookViews>
  <sheets>
    <sheet name="III.D.4" sheetId="47" r:id="rId1"/>
  </sheets>
  <calcPr calcId="162913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E10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E11" i="47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<sst xmlns="http://schemas.openxmlformats.org/spreadsheetml/2006/main" count="71" uniqueCount="67">
  <si>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</si>
  <si>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</si>
  <si>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</si>
  <si>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</si>
  <si>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</si>
  <si>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</si>
  <si>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</si>
  <si>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</si>
  <si>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</si>
  <si>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</si>
  <si>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</si>
  <si>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</si>
  <si>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</si>
  <si>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</si>
  <si>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</si>
  <si>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</si>
  <si>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</si>
  <si>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</si>
  <si>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</si>
  <si>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</si>
  <si>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</si>
  <si>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</si>
  <si>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</si>
  <si>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</si>
  <si>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</si>
  <si>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</si>
  <si>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</si>
  <si>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</si>
  <si>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</si>
  <si>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</si>
  <si>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</si>
  <si>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</si>
  <si>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</si>
  <si>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</si>
  <si>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</si>
  <si>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</si>
  <si>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</si>
  <si>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</si>
  <si>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</si>
  <si>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</si>
  <si>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</si>
  <si>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</si>
  <si>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</si>
  <si>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</si>
  <si>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</si>
  <si>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</si>
  <si>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</si>
  <si>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</si>
  <si>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</si>
  <si>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</si>
  <si>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</si>
  <si>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</si>
  <si>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</si>
  <si>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</si>
  <si>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</si>
  <si>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</si>
  <si>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</si>
  <si>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</si>
  <si>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</si>
  <si>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</si>
  <si>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</si>
  <si>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</si>
  <si>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</si>
  <si>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</si>
  <si>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</si>
  <si>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III.D.4. BASE LIQUIDABLE DEL AHORRO</t>
  </si>
  <si>
    <t>IRPF  2015.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</si>
</sst>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3914</v>
      </c>
      <c r="D10" s="17">
        <f t="shared" si="0"/>
        <v>1.9949743364951859E-2</v>
      </c>
      <c r="E10" s="18">
        <f>E9+D10</f>
        <v>1.9949743364951859E-2</v>
      </c>
      <c r="F10" s="26">
        <v>0.36858608000000004</v>
      </c>
      <c r="G10" s="17">
        <f t="shared" si="1"/>
        <v>1.3023545701889669E-3</v>
      </c>
      <c r="H10" s="17">
        <f>H9+G10</f>
        <v>1.3023545701889669E-3</v>
      </c>
      <c r="I10" s="5">
        <f>F10*10^6/C10</f>
        <v>94.171200817577926</v>
      </c>
    </row>
    <row r="11" spans="2:10" ht="17.100000000000001" customHeight="1">
      <c r="B11" s="37" t="s">
        <v>13</v>
      </c>
      <c r="C11" s="4">
        <v>4231</v>
      </c>
      <c r="D11" s="17">
        <f t="shared" si="0"/>
        <v>2.1565499278771414E-2</v>
      </c>
      <c r="E11" s="18">
        <f t="shared" ref="E11:E55" si="2">E10+D11</f>
        <v>4.1515242643723277E-2</v>
      </c>
      <c r="F11" s="26">
        <v>0.59237399999999996</v>
      </c>
      <c r="G11" s="17">
        <f t="shared" si="1"/>
        <v>2.0930822622523318E-3</v>
      </c>
      <c r="H11" s="17">
        <f t="shared" ref="H11:H55" si="3">H10+G11</f>
        <v>3.395436832441299E-3</v>
      </c>
      <c r="I11" s="5">
        <f>F11*10^6/C11</f>
        <v>140.00803592531315</v>
      </c>
    </row>
    <row r="12" spans="2:10" ht="17.100000000000001" customHeight="1">
      <c r="B12" s="37" t="s">
        <v>14</v>
      </c>
      <c r="C12" s="4">
        <v>6860</v>
      </c>
      <c r="D12" s="17">
        <f t="shared" si="0"/>
        <v>3.4965569617672394E-2</v>
      </c>
      <c r="E12" s="18">
        <f t="shared" si="2"/>
        <v>7.6480812261395664E-2</v>
      </c>
      <c r="F12" s="26">
        <v>1.53338164</v>
      </c>
      <c r="G12" s="17">
        <f t="shared" si="1"/>
        <v>5.4180195483721286E-3</v>
      </c>
      <c r="H12" s="17">
        <f t="shared" si="3"/>
        <v>8.8134563808134267E-3</v>
      </c>
      <c r="I12" s="5">
        <f>F12*10^6/C12</f>
        <v>223.52502040816324</v>
      </c>
    </row>
    <row r="13" spans="2:10" ht="17.100000000000001" customHeight="1">
      <c r="B13" s="37" t="s">
        <v>15</v>
      </c>
      <c r="C13" s="4">
        <v>7086</v>
      </c>
      <c r="D13" s="17">
        <f t="shared" si="0"/>
        <v>3.611749654676772E-2</v>
      </c>
      <c r="E13" s="18">
        <f t="shared" si="2"/>
        <v>0.11259830880816338</v>
      </c>
      <c r="F13" s="26">
        <v>2.0204405599999999</v>
      </c>
      <c r="G13" s="17">
        <f t="shared" si="1"/>
        <v>7.1389836455873629E-3</v>
      </c>
      <c r="H13" s="17">
        <f t="shared" si="3"/>
        <v>1.595244002640079E-2</v>
      </c>
      <c r="I13" s="5">
        <f t="shared" ref="I13:I55" si="4">F13*10^6/C13</f>
        <v>285.13132373694611</v>
      </c>
    </row>
    <row r="14" spans="2:10" ht="17.100000000000001" customHeight="1">
      <c r="B14" s="38" t="s">
        <v>16</v>
      </c>
      <c r="C14" s="6">
        <v>4701</v>
      </c>
      <c r="D14" s="19">
        <f t="shared" si="0"/>
        <v>2.3961099529544887E-2</v>
      </c>
      <c r="E14" s="20">
        <f t="shared" si="2"/>
        <v>0.13655940833770827</v>
      </c>
      <c r="F14" s="27">
        <v>1.96472157</v>
      </c>
      <c r="G14" s="19">
        <f t="shared" si="1"/>
        <v>6.9421072978077258E-3</v>
      </c>
      <c r="H14" s="19">
        <f t="shared" si="3"/>
        <v>2.2894547324208515E-2</v>
      </c>
      <c r="I14" s="5">
        <f t="shared" si="4"/>
        <v>417.93694320357372</v>
      </c>
    </row>
    <row r="15" spans="2:10" ht="17.100000000000001" customHeight="1">
      <c r="B15" s="37" t="s">
        <v>17</v>
      </c>
      <c r="C15" s="4">
        <v>5149</v>
      </c>
      <c r="D15" s="17">
        <f t="shared" si="0"/>
        <v>2.6244565300494922E-2</v>
      </c>
      <c r="E15" s="18">
        <f t="shared" si="2"/>
        <v>0.1628039736382032</v>
      </c>
      <c r="F15" s="26">
        <v>2.0153196200000001</v>
      </c>
      <c r="G15" s="17">
        <f t="shared" si="1"/>
        <v>7.120889420182369E-3</v>
      </c>
      <c r="H15" s="17">
        <f t="shared" si="3"/>
        <v>3.0015436744390885E-2</v>
      </c>
      <c r="I15" s="9">
        <f t="shared" si="4"/>
        <v>391.40019809671782</v>
      </c>
    </row>
    <row r="16" spans="2:10" ht="17.100000000000001" customHeight="1">
      <c r="B16" s="37" t="s">
        <v>18</v>
      </c>
      <c r="C16" s="4">
        <v>6021</v>
      </c>
      <c r="D16" s="17">
        <f t="shared" si="0"/>
        <v>3.0689168318951236E-2</v>
      </c>
      <c r="E16" s="18">
        <f t="shared" si="2"/>
        <v>0.19349314195715445</v>
      </c>
      <c r="F16" s="26">
        <v>2.1863905899999998</v>
      </c>
      <c r="G16" s="17">
        <f t="shared" si="1"/>
        <v>7.7253481116396246E-3</v>
      </c>
      <c r="H16" s="17">
        <f t="shared" si="3"/>
        <v>3.774078485603051E-2</v>
      </c>
      <c r="I16" s="5">
        <f t="shared" si="4"/>
        <v>363.12748546753028</v>
      </c>
    </row>
    <row r="17" spans="2:9" ht="17.100000000000001" customHeight="1">
      <c r="B17" s="37" t="s">
        <v>19</v>
      </c>
      <c r="C17" s="4">
        <v>6604</v>
      </c>
      <c r="D17" s="17">
        <f t="shared" si="0"/>
        <v>3.3660732034272375E-2</v>
      </c>
      <c r="E17" s="18">
        <f t="shared" si="2"/>
        <v>0.22715387399142684</v>
      </c>
      <c r="F17" s="26">
        <v>2.3086764100000003</v>
      </c>
      <c r="G17" s="17">
        <f t="shared" si="1"/>
        <v>8.1574303447676522E-3</v>
      </c>
      <c r="H17" s="17">
        <f t="shared" si="3"/>
        <v>4.5898215200798162E-2</v>
      </c>
      <c r="I17" s="5">
        <f t="shared" si="4"/>
        <v>349.58758479709269</v>
      </c>
    </row>
    <row r="18" spans="2:9" ht="17.100000000000001" customHeight="1">
      <c r="B18" s="37" t="s">
        <v>20</v>
      </c>
      <c r="C18" s="4">
        <v>10702</v>
      </c>
      <c r="D18" s="17">
        <f t="shared" si="0"/>
        <v>5.4548327412292999E-2</v>
      </c>
      <c r="E18" s="18">
        <f t="shared" si="2"/>
        <v>0.28170220140371982</v>
      </c>
      <c r="F18" s="26">
        <v>2.9565123600000001</v>
      </c>
      <c r="G18" s="17">
        <f t="shared" si="1"/>
        <v>1.0446480734883336E-2</v>
      </c>
      <c r="H18" s="17">
        <f t="shared" si="3"/>
        <v>5.6344695935681498E-2</v>
      </c>
      <c r="I18" s="5">
        <f t="shared" si="4"/>
        <v>276.2579293589983</v>
      </c>
    </row>
    <row r="19" spans="2:9" ht="17.100000000000001" customHeight="1">
      <c r="B19" s="37" t="s">
        <v>21</v>
      </c>
      <c r="C19" s="4">
        <v>12359</v>
      </c>
      <c r="D19" s="17">
        <f t="shared" si="0"/>
        <v>6.2994092551722031E-2</v>
      </c>
      <c r="E19" s="18">
        <f t="shared" si="2"/>
        <v>0.34469629395544188</v>
      </c>
      <c r="F19" s="26">
        <v>3.6539624599999998</v>
      </c>
      <c r="G19" s="17">
        <f t="shared" si="1"/>
        <v>1.2910836755093736E-2</v>
      </c>
      <c r="H19" s="17">
        <f t="shared" si="3"/>
        <v>6.9255532690775237E-2</v>
      </c>
      <c r="I19" s="5">
        <f t="shared" si="4"/>
        <v>295.6519508050813</v>
      </c>
    </row>
    <row r="20" spans="2:9" ht="17.100000000000001" customHeight="1">
      <c r="B20" s="38" t="s">
        <v>22</v>
      </c>
      <c r="C20" s="6">
        <v>11169</v>
      </c>
      <c r="D20" s="19">
        <f t="shared" si="0"/>
        <v>5.6928636597636001E-2</v>
      </c>
      <c r="E20" s="20">
        <f t="shared" si="2"/>
        <v>0.40162493055307791</v>
      </c>
      <c r="F20" s="27">
        <v>3.5602252200000004</v>
      </c>
      <c r="G20" s="19">
        <f t="shared" si="1"/>
        <v>1.2579627494801271E-2</v>
      </c>
      <c r="H20" s="19">
        <f t="shared" si="3"/>
        <v>8.1835160185576503E-2</v>
      </c>
      <c r="I20" s="7">
        <f t="shared" si="4"/>
        <v>318.75953263497183</v>
      </c>
    </row>
    <row r="21" spans="2:9" ht="17.100000000000001" customHeight="1">
      <c r="B21" s="39" t="s">
        <v>23</v>
      </c>
      <c r="C21" s="8">
        <v>10396</v>
      </c>
      <c r="D21" s="21">
        <f t="shared" si="0"/>
        <v>5.2988638738385163E-2</v>
      </c>
      <c r="E21" s="22">
        <f t="shared" si="2"/>
        <v>0.45461356929146307</v>
      </c>
      <c r="F21" s="28">
        <v>4.0386221000000004</v>
      </c>
      <c r="G21" s="21">
        <f t="shared" si="1"/>
        <v>1.4269985315780682E-2</v>
      </c>
      <c r="H21" s="21">
        <f t="shared" si="3"/>
        <v>9.6105145501357181E-2</v>
      </c>
      <c r="I21" s="5">
        <f t="shared" si="4"/>
        <v>388.47846287033479</v>
      </c>
    </row>
    <row r="22" spans="2:9" ht="17.100000000000001" customHeight="1">
      <c r="B22" s="37" t="s">
        <v>24</v>
      </c>
      <c r="C22" s="4">
        <v>9471</v>
      </c>
      <c r="D22" s="17">
        <f t="shared" si="0"/>
        <v>4.8273893563990561E-2</v>
      </c>
      <c r="E22" s="18">
        <f t="shared" si="2"/>
        <v>0.5028874628554536</v>
      </c>
      <c r="F22" s="26">
        <v>4.2587818099999994</v>
      </c>
      <c r="G22" s="17">
        <f t="shared" si="1"/>
        <v>1.5047893164308157E-2</v>
      </c>
      <c r="H22" s="17">
        <f t="shared" si="3"/>
        <v>0.11115303866566534</v>
      </c>
      <c r="I22" s="5">
        <f t="shared" si="4"/>
        <v>449.66548516524119</v>
      </c>
    </row>
    <row r="23" spans="2:9" ht="17.100000000000001" customHeight="1">
      <c r="B23" s="37" t="s">
        <v>25</v>
      </c>
      <c r="C23" s="4">
        <v>9146</v>
      </c>
      <c r="D23" s="17">
        <f t="shared" si="0"/>
        <v>4.6617361475689754E-2</v>
      </c>
      <c r="E23" s="18">
        <f t="shared" si="2"/>
        <v>0.54950482433114334</v>
      </c>
      <c r="F23" s="26">
        <v>4.3302256799999999</v>
      </c>
      <c r="G23" s="17">
        <f t="shared" si="1"/>
        <v>1.5300331483754424E-2</v>
      </c>
      <c r="H23" s="17">
        <f t="shared" si="3"/>
        <v>0.12645337014941976</v>
      </c>
      <c r="I23" s="5">
        <f t="shared" si="4"/>
        <v>473.45568335884536</v>
      </c>
    </row>
    <row r="24" spans="2:9" ht="17.100000000000001" customHeight="1">
      <c r="B24" s="37" t="s">
        <v>26</v>
      </c>
      <c r="C24" s="4">
        <v>7579</v>
      </c>
      <c r="D24" s="17">
        <f t="shared" si="0"/>
        <v>3.8630328299174795E-2</v>
      </c>
      <c r="E24" s="18">
        <f t="shared" si="2"/>
        <v>0.58813515263031813</v>
      </c>
      <c r="F24" s="26">
        <v>3.8566936600000004</v>
      </c>
      <c r="G24" s="17">
        <f t="shared" si="1"/>
        <v>1.362716306030823E-2</v>
      </c>
      <c r="H24" s="17">
        <f t="shared" si="3"/>
        <v>0.14008053320972799</v>
      </c>
      <c r="I24" s="5">
        <f t="shared" si="4"/>
        <v>508.8657685710516</v>
      </c>
    </row>
    <row r="25" spans="2:9" ht="17.100000000000001" customHeight="1">
      <c r="B25" s="37" t="s">
        <v>27</v>
      </c>
      <c r="C25" s="4">
        <v>6665</v>
      </c>
      <c r="D25" s="17">
        <f t="shared" si="0"/>
        <v>3.3971650364691908E-2</v>
      </c>
      <c r="E25" s="18">
        <f t="shared" si="2"/>
        <v>0.62210680299501009</v>
      </c>
      <c r="F25" s="26">
        <v>3.7975037700000001</v>
      </c>
      <c r="G25" s="17">
        <f t="shared" si="1"/>
        <v>1.3418022704952209E-2</v>
      </c>
      <c r="H25" s="17">
        <f t="shared" si="3"/>
        <v>0.1534985559146802</v>
      </c>
      <c r="I25" s="5">
        <f t="shared" si="4"/>
        <v>569.76800750187545</v>
      </c>
    </row>
    <row r="26" spans="2:9" ht="17.100000000000001" customHeight="1">
      <c r="B26" s="38" t="s">
        <v>28</v>
      </c>
      <c r="C26" s="6">
        <v>6388</v>
      </c>
      <c r="D26" s="19">
        <f t="shared" si="0"/>
        <v>3.2559775323278611E-2</v>
      </c>
      <c r="E26" s="20">
        <f t="shared" si="2"/>
        <v>0.65466657831828867</v>
      </c>
      <c r="F26" s="29">
        <v>4.1851596300000002</v>
      </c>
      <c r="G26" s="19">
        <f t="shared" si="1"/>
        <v>1.4787758048542869E-2</v>
      </c>
      <c r="H26" s="19">
        <f t="shared" si="3"/>
        <v>0.16828631396322308</v>
      </c>
      <c r="I26" s="5">
        <f t="shared" si="4"/>
        <v>655.15961646837832</v>
      </c>
    </row>
    <row r="27" spans="2:9" ht="17.100000000000001" customHeight="1">
      <c r="B27" s="39" t="s">
        <v>29</v>
      </c>
      <c r="C27" s="8">
        <v>6250</v>
      </c>
      <c r="D27" s="21">
        <f t="shared" si="0"/>
        <v>3.1856386313477036E-2</v>
      </c>
      <c r="E27" s="22">
        <f t="shared" si="2"/>
        <v>0.68652296463176565</v>
      </c>
      <c r="F27" s="30">
        <v>4.3050268599999999</v>
      </c>
      <c r="G27" s="21">
        <f t="shared" si="1"/>
        <v>1.5211294484879238E-2</v>
      </c>
      <c r="H27" s="21">
        <f t="shared" si="3"/>
        <v>0.18349760844810231</v>
      </c>
      <c r="I27" s="9">
        <f t="shared" si="4"/>
        <v>688.80429760000004</v>
      </c>
    </row>
    <row r="28" spans="2:9" ht="17.100000000000001" customHeight="1">
      <c r="B28" s="37" t="s">
        <v>30</v>
      </c>
      <c r="C28" s="4">
        <v>5794</v>
      </c>
      <c r="D28" s="17">
        <f t="shared" si="0"/>
        <v>2.953214436804575E-2</v>
      </c>
      <c r="E28" s="18">
        <f t="shared" si="2"/>
        <v>0.7160551089998114</v>
      </c>
      <c r="F28" s="31">
        <v>4.0101793700000004</v>
      </c>
      <c r="G28" s="17">
        <f t="shared" si="1"/>
        <v>1.4169486351185624E-2</v>
      </c>
      <c r="H28" s="17">
        <f t="shared" si="3"/>
        <v>0.19766709479928793</v>
      </c>
      <c r="I28" s="5">
        <f t="shared" si="4"/>
        <v>692.12622885743883</v>
      </c>
    </row>
    <row r="29" spans="2:9" ht="17.100000000000001" customHeight="1">
      <c r="B29" s="37" t="s">
        <v>31</v>
      </c>
      <c r="C29" s="4">
        <v>5483</v>
      </c>
      <c r="D29" s="17">
        <f t="shared" si="0"/>
        <v>2.7946970585087133E-2</v>
      </c>
      <c r="E29" s="18">
        <f t="shared" si="2"/>
        <v>0.7440020795848985</v>
      </c>
      <c r="F29" s="31">
        <v>4.0531346400000006</v>
      </c>
      <c r="G29" s="17">
        <f t="shared" si="1"/>
        <v>1.4321263629910316E-2</v>
      </c>
      <c r="H29" s="17">
        <f t="shared" si="3"/>
        <v>0.21198835842919825</v>
      </c>
      <c r="I29" s="5">
        <f t="shared" si="4"/>
        <v>739.2184278679556</v>
      </c>
    </row>
    <row r="30" spans="2:9" ht="17.100000000000001" customHeight="1">
      <c r="B30" s="37" t="s">
        <v>32</v>
      </c>
      <c r="C30" s="4">
        <v>9682</v>
      </c>
      <c r="D30" s="17">
        <f t="shared" si="0"/>
        <v>4.9349365165933544E-2</v>
      </c>
      <c r="E30" s="18">
        <f t="shared" si="2"/>
        <v>0.79335144475083208</v>
      </c>
      <c r="F30" s="31">
        <v>7.4519370199999999</v>
      </c>
      <c r="G30" s="17">
        <f t="shared" si="1"/>
        <v>2.6330522939871606E-2</v>
      </c>
      <c r="H30" s="17">
        <f t="shared" si="3"/>
        <v>0.23831888136906987</v>
      </c>
      <c r="I30" s="5">
        <f t="shared" si="4"/>
        <v>769.6691819871927</v>
      </c>
    </row>
    <row r="31" spans="2:9" ht="17.100000000000001" customHeight="1">
      <c r="B31" s="37" t="s">
        <v>33</v>
      </c>
      <c r="C31" s="4">
        <v>8107</v>
      </c>
      <c r="D31" s="17">
        <f t="shared" si="0"/>
        <v>4.1321555814937329E-2</v>
      </c>
      <c r="E31" s="18">
        <f t="shared" si="2"/>
        <v>0.83467300056576943</v>
      </c>
      <c r="F31" s="31">
        <v>7.2952139000000003</v>
      </c>
      <c r="G31" s="17">
        <f t="shared" si="1"/>
        <v>2.5776760650242345E-2</v>
      </c>
      <c r="H31" s="17">
        <f t="shared" si="3"/>
        <v>0.26409564201931224</v>
      </c>
      <c r="I31" s="5">
        <f t="shared" si="4"/>
        <v>899.8660293573455</v>
      </c>
    </row>
    <row r="32" spans="2:9" ht="17.100000000000001" customHeight="1">
      <c r="B32" s="38" t="s">
        <v>34</v>
      </c>
      <c r="C32" s="6">
        <v>6131</v>
      </c>
      <c r="D32" s="19">
        <f t="shared" si="0"/>
        <v>3.1249840718068432E-2</v>
      </c>
      <c r="E32" s="20">
        <f t="shared" si="2"/>
        <v>0.8659228412838379</v>
      </c>
      <c r="F32" s="29">
        <v>6.5625347000000005</v>
      </c>
      <c r="G32" s="19">
        <f t="shared" si="1"/>
        <v>2.3187926843489807E-2</v>
      </c>
      <c r="H32" s="19">
        <f t="shared" si="3"/>
        <v>0.28728356886280204</v>
      </c>
      <c r="I32" s="7">
        <f t="shared" si="4"/>
        <v>1070.3856956450825</v>
      </c>
    </row>
    <row r="33" spans="2:9" ht="17.100000000000001" customHeight="1">
      <c r="B33" s="39" t="s">
        <v>35</v>
      </c>
      <c r="C33" s="8">
        <v>4431</v>
      </c>
      <c r="D33" s="21">
        <f t="shared" si="0"/>
        <v>2.2584903640802678E-2</v>
      </c>
      <c r="E33" s="22">
        <f t="shared" si="2"/>
        <v>0.88850774492464057</v>
      </c>
      <c r="F33" s="30">
        <v>6.8719548499999998</v>
      </c>
      <c r="G33" s="21">
        <f t="shared" si="1"/>
        <v>2.4281225718100197E-2</v>
      </c>
      <c r="H33" s="21">
        <f t="shared" si="3"/>
        <v>0.31156479458090225</v>
      </c>
      <c r="I33" s="5">
        <f t="shared" si="4"/>
        <v>1550.881257052584</v>
      </c>
    </row>
    <row r="34" spans="2:9" ht="17.100000000000001" customHeight="1">
      <c r="B34" s="37" t="s">
        <v>36</v>
      </c>
      <c r="C34" s="4">
        <v>3309</v>
      </c>
      <c r="D34" s="17">
        <f t="shared" si="0"/>
        <v>1.6866045169807282E-2</v>
      </c>
      <c r="E34" s="18">
        <f t="shared" si="2"/>
        <v>0.90537379009444785</v>
      </c>
      <c r="F34" s="31">
        <v>5.7778356900000007</v>
      </c>
      <c r="G34" s="17">
        <f t="shared" si="1"/>
        <v>2.0415287296450327E-2</v>
      </c>
      <c r="H34" s="17">
        <f t="shared" si="3"/>
        <v>0.33198008187735256</v>
      </c>
      <c r="I34" s="5">
        <f t="shared" si="4"/>
        <v>1746.0972166817771</v>
      </c>
    </row>
    <row r="35" spans="2:9" ht="17.100000000000001" customHeight="1">
      <c r="B35" s="37" t="s">
        <v>37</v>
      </c>
      <c r="C35" s="4">
        <v>2756</v>
      </c>
      <c r="D35" s="17">
        <f t="shared" si="0"/>
        <v>1.4047392108790833E-2</v>
      </c>
      <c r="E35" s="18">
        <f t="shared" si="2"/>
        <v>0.91942118220323865</v>
      </c>
      <c r="F35" s="31">
        <v>5.4916289100000002</v>
      </c>
      <c r="G35" s="17">
        <f t="shared" si="1"/>
        <v>1.9404010072003684E-2</v>
      </c>
      <c r="H35" s="17">
        <f t="shared" si="3"/>
        <v>0.35138409194935627</v>
      </c>
      <c r="I35" s="5">
        <f t="shared" si="4"/>
        <v>1992.6084579100145</v>
      </c>
    </row>
    <row r="36" spans="2:9" ht="17.100000000000001" customHeight="1">
      <c r="B36" s="37" t="s">
        <v>38</v>
      </c>
      <c r="C36" s="4">
        <v>2263</v>
      </c>
      <c r="D36" s="17">
        <f t="shared" si="0"/>
        <v>1.1534560356383766E-2</v>
      </c>
      <c r="E36" s="18">
        <f t="shared" si="2"/>
        <v>0.93095574255962243</v>
      </c>
      <c r="F36" s="31">
        <v>5.69302434</v>
      </c>
      <c r="G36" s="17">
        <f t="shared" si="1"/>
        <v>2.0115616594625674E-2</v>
      </c>
      <c r="H36" s="17">
        <f t="shared" si="3"/>
        <v>0.37149970854398195</v>
      </c>
      <c r="I36" s="5">
        <f t="shared" si="4"/>
        <v>2515.6978965974367</v>
      </c>
    </row>
    <row r="37" spans="2:9" ht="17.100000000000001" customHeight="1">
      <c r="B37" s="37" t="s">
        <v>39</v>
      </c>
      <c r="C37" s="4">
        <v>1894</v>
      </c>
      <c r="D37" s="17">
        <f t="shared" si="0"/>
        <v>9.6537593084360801E-3</v>
      </c>
      <c r="E37" s="18">
        <f t="shared" si="2"/>
        <v>0.94060950186805847</v>
      </c>
      <c r="F37" s="31">
        <v>4.1431178900000001</v>
      </c>
      <c r="G37" s="17">
        <f t="shared" si="1"/>
        <v>1.4639208618169112E-2</v>
      </c>
      <c r="H37" s="17">
        <f t="shared" si="3"/>
        <v>0.38613891716215104</v>
      </c>
      <c r="I37" s="5">
        <f t="shared" si="4"/>
        <v>2187.4962460401266</v>
      </c>
    </row>
    <row r="38" spans="2:9" ht="17.100000000000001" customHeight="1">
      <c r="B38" s="38" t="s">
        <v>40</v>
      </c>
      <c r="C38" s="6">
        <v>1642</v>
      </c>
      <c r="D38" s="19">
        <f t="shared" si="0"/>
        <v>8.369309812276687E-3</v>
      </c>
      <c r="E38" s="20">
        <f t="shared" si="2"/>
        <v>0.94897881168033515</v>
      </c>
      <c r="F38" s="29">
        <v>4.3194814900000003</v>
      </c>
      <c r="G38" s="19">
        <f t="shared" si="1"/>
        <v>1.5262368180990853E-2</v>
      </c>
      <c r="H38" s="19">
        <f t="shared" si="3"/>
        <v>0.4014012853431419</v>
      </c>
      <c r="I38" s="5">
        <f t="shared" si="4"/>
        <v>2630.6221010962245</v>
      </c>
    </row>
    <row r="39" spans="2:9" ht="17.100000000000001" customHeight="1">
      <c r="B39" s="39" t="s">
        <v>41</v>
      </c>
      <c r="C39" s="8">
        <v>1332</v>
      </c>
      <c r="D39" s="21">
        <f t="shared" si="0"/>
        <v>6.7892330511282262E-3</v>
      </c>
      <c r="E39" s="22">
        <f t="shared" si="2"/>
        <v>0.95576804473146337</v>
      </c>
      <c r="F39" s="30">
        <v>4.2746264699999994</v>
      </c>
      <c r="G39" s="21">
        <f t="shared" si="1"/>
        <v>1.510387836419441E-2</v>
      </c>
      <c r="H39" s="21">
        <f t="shared" si="3"/>
        <v>0.41650516370733631</v>
      </c>
      <c r="I39" s="9">
        <f t="shared" si="4"/>
        <v>3209.1790315315311</v>
      </c>
    </row>
    <row r="40" spans="2:9" ht="17.100000000000001" customHeight="1">
      <c r="B40" s="37" t="s">
        <v>42</v>
      </c>
      <c r="C40" s="4">
        <v>1990</v>
      </c>
      <c r="D40" s="17">
        <f t="shared" si="0"/>
        <v>1.0143073402211088E-2</v>
      </c>
      <c r="E40" s="18">
        <f t="shared" si="2"/>
        <v>0.96591111813367447</v>
      </c>
      <c r="F40" s="31">
        <v>7.2392371500000001</v>
      </c>
      <c r="G40" s="17">
        <f t="shared" si="1"/>
        <v>2.5578973538513045E-2</v>
      </c>
      <c r="H40" s="17">
        <f t="shared" si="3"/>
        <v>0.44208413724584938</v>
      </c>
      <c r="I40" s="5">
        <f t="shared" si="4"/>
        <v>3637.8076130653267</v>
      </c>
    </row>
    <row r="41" spans="2:9" ht="17.100000000000001" customHeight="1">
      <c r="B41" s="37" t="s">
        <v>43</v>
      </c>
      <c r="C41" s="4">
        <v>1446</v>
      </c>
      <c r="D41" s="17">
        <f t="shared" si="0"/>
        <v>7.370293537486047E-3</v>
      </c>
      <c r="E41" s="18">
        <f t="shared" si="2"/>
        <v>0.97328141167116056</v>
      </c>
      <c r="F41" s="31">
        <v>6.3003301299999999</v>
      </c>
      <c r="G41" s="17">
        <f t="shared" si="1"/>
        <v>2.2261458540443924E-2</v>
      </c>
      <c r="H41" s="17">
        <f t="shared" si="3"/>
        <v>0.46434559578629331</v>
      </c>
      <c r="I41" s="5">
        <f t="shared" si="4"/>
        <v>4357.0747786998618</v>
      </c>
    </row>
    <row r="42" spans="2:9" ht="17.100000000000001" customHeight="1">
      <c r="B42" s="37" t="s">
        <v>44</v>
      </c>
      <c r="C42" s="4">
        <v>1095</v>
      </c>
      <c r="D42" s="17">
        <f t="shared" si="0"/>
        <v>5.581238882121177E-3</v>
      </c>
      <c r="E42" s="18">
        <f t="shared" si="2"/>
        <v>0.9788626505532817</v>
      </c>
      <c r="F42" s="31">
        <v>5.5132526100000003</v>
      </c>
      <c r="G42" s="17">
        <f t="shared" si="1"/>
        <v>1.9480414814470885E-2</v>
      </c>
      <c r="H42" s="17">
        <f t="shared" si="3"/>
        <v>0.48382601060076419</v>
      </c>
      <c r="I42" s="5">
        <f t="shared" si="4"/>
        <v>5034.9338904109591</v>
      </c>
    </row>
    <row r="43" spans="2:9" ht="17.100000000000001" customHeight="1">
      <c r="B43" s="37" t="s">
        <v>45</v>
      </c>
      <c r="C43" s="4">
        <v>835</v>
      </c>
      <c r="D43" s="17">
        <f t="shared" si="0"/>
        <v>4.2560132114805322E-3</v>
      </c>
      <c r="E43" s="18">
        <f t="shared" si="2"/>
        <v>0.9831186637647622</v>
      </c>
      <c r="F43" s="31">
        <v>4.8335658700000002</v>
      </c>
      <c r="G43" s="17">
        <f t="shared" si="1"/>
        <v>1.7078823489763667E-2</v>
      </c>
      <c r="H43" s="17">
        <f t="shared" si="3"/>
        <v>0.50090483409052788</v>
      </c>
      <c r="I43" s="5">
        <f t="shared" si="4"/>
        <v>5788.7016407185629</v>
      </c>
    </row>
    <row r="44" spans="2:9" ht="17.100000000000001" customHeight="1">
      <c r="B44" s="38" t="s">
        <v>46</v>
      </c>
      <c r="C44" s="6">
        <v>582</v>
      </c>
      <c r="D44" s="19">
        <f t="shared" si="0"/>
        <v>2.9664666935109813E-3</v>
      </c>
      <c r="E44" s="20">
        <f t="shared" si="2"/>
        <v>0.98608513045827317</v>
      </c>
      <c r="F44" s="29">
        <v>4.26336183</v>
      </c>
      <c r="G44" s="19">
        <f t="shared" si="1"/>
        <v>1.5064076113969625E-2</v>
      </c>
      <c r="H44" s="19">
        <f t="shared" si="3"/>
        <v>0.51596891020449753</v>
      </c>
      <c r="I44" s="7">
        <f t="shared" si="4"/>
        <v>7325.3639690721648</v>
      </c>
    </row>
    <row r="45" spans="2:9" ht="17.100000000000001" customHeight="1">
      <c r="B45" s="39" t="s">
        <v>47</v>
      </c>
      <c r="C45" s="8">
        <v>449</v>
      </c>
      <c r="D45" s="21">
        <f t="shared" si="0"/>
        <v>2.28856279276019E-3</v>
      </c>
      <c r="E45" s="22">
        <f t="shared" si="2"/>
        <v>0.98837369325103341</v>
      </c>
      <c r="F45" s="30">
        <v>4.3268200999999999</v>
      </c>
      <c r="G45" s="21">
        <f t="shared" si="1"/>
        <v>1.5288298276539589E-2</v>
      </c>
      <c r="H45" s="21">
        <f t="shared" si="3"/>
        <v>0.53125720848103708</v>
      </c>
      <c r="I45" s="9">
        <f t="shared" si="4"/>
        <v>9636.5703786191534</v>
      </c>
    </row>
    <row r="46" spans="2:9" ht="17.100000000000001" customHeight="1">
      <c r="B46" s="37" t="s">
        <v>48</v>
      </c>
      <c r="C46" s="4">
        <v>942</v>
      </c>
      <c r="D46" s="17">
        <f t="shared" si="0"/>
        <v>4.8013945451672591E-3</v>
      </c>
      <c r="E46" s="18">
        <f t="shared" si="2"/>
        <v>0.99317508779620067</v>
      </c>
      <c r="F46" s="31">
        <v>12.913881330000001</v>
      </c>
      <c r="G46" s="17">
        <f t="shared" si="1"/>
        <v>4.5629646049040906E-2</v>
      </c>
      <c r="H46" s="17">
        <f t="shared" si="3"/>
        <v>0.57688685453007804</v>
      </c>
      <c r="I46" s="5">
        <f t="shared" si="4"/>
        <v>13709.003535031847</v>
      </c>
    </row>
    <row r="47" spans="2:9" ht="17.100000000000001" customHeight="1">
      <c r="B47" s="37" t="s">
        <v>49</v>
      </c>
      <c r="C47" s="4">
        <v>437</v>
      </c>
      <c r="D47" s="17">
        <f t="shared" si="0"/>
        <v>2.2273985310383142E-3</v>
      </c>
      <c r="E47" s="18">
        <f t="shared" si="2"/>
        <v>0.99540248632723893</v>
      </c>
      <c r="F47" s="31">
        <v>9.8317479700000003</v>
      </c>
      <c r="G47" s="17">
        <f t="shared" si="1"/>
        <v>3.4739298623745092E-2</v>
      </c>
      <c r="H47" s="17">
        <f t="shared" si="3"/>
        <v>0.61162615315382318</v>
      </c>
      <c r="I47" s="5">
        <f t="shared" si="4"/>
        <v>22498.279107551491</v>
      </c>
    </row>
    <row r="48" spans="2:9" ht="17.100000000000001" customHeight="1">
      <c r="B48" s="37" t="s">
        <v>50</v>
      </c>
      <c r="C48" s="4">
        <v>231</v>
      </c>
      <c r="D48" s="17">
        <f t="shared" si="0"/>
        <v>1.1774120381461111E-3</v>
      </c>
      <c r="E48" s="18">
        <f t="shared" si="2"/>
        <v>0.99657989836538508</v>
      </c>
      <c r="F48" s="31">
        <v>7.5310206500000003</v>
      </c>
      <c r="G48" s="17">
        <f t="shared" si="1"/>
        <v>2.6609955432161152E-2</v>
      </c>
      <c r="H48" s="17">
        <f t="shared" si="3"/>
        <v>0.63823610858598434</v>
      </c>
      <c r="I48" s="5">
        <f t="shared" si="4"/>
        <v>32601.820995670998</v>
      </c>
    </row>
    <row r="49" spans="2:9" ht="17.100000000000001" customHeight="1">
      <c r="B49" s="37" t="s">
        <v>51</v>
      </c>
      <c r="C49" s="4">
        <v>163</v>
      </c>
      <c r="D49" s="17">
        <f t="shared" si="0"/>
        <v>8.308145550554811E-4</v>
      </c>
      <c r="E49" s="18">
        <f t="shared" si="2"/>
        <v>0.99741071292044059</v>
      </c>
      <c r="F49" s="31">
        <v>6.6597136199999998</v>
      </c>
      <c r="G49" s="17">
        <f t="shared" si="1"/>
        <v>2.3531296866004026E-2</v>
      </c>
      <c r="H49" s="17">
        <f t="shared" si="3"/>
        <v>0.66176740545198842</v>
      </c>
      <c r="I49" s="5">
        <f t="shared" si="4"/>
        <v>40857.138773006132</v>
      </c>
    </row>
    <row r="50" spans="2:9" ht="17.100000000000001" customHeight="1">
      <c r="B50" s="38" t="s">
        <v>52</v>
      </c>
      <c r="C50" s="6">
        <v>108</v>
      </c>
      <c r="D50" s="19">
        <f t="shared" si="0"/>
        <v>5.504783554968832E-4</v>
      </c>
      <c r="E50" s="20">
        <f t="shared" si="2"/>
        <v>0.99796119127593752</v>
      </c>
      <c r="F50" s="29">
        <v>5.5825615099999997</v>
      </c>
      <c r="G50" s="19">
        <f t="shared" si="1"/>
        <v>1.9725309474274012E-2</v>
      </c>
      <c r="H50" s="19">
        <f t="shared" si="3"/>
        <v>0.6814927149262624</v>
      </c>
      <c r="I50" s="7">
        <f t="shared" si="4"/>
        <v>51690.384351851848</v>
      </c>
    </row>
    <row r="51" spans="2:9" ht="17.100000000000001" customHeight="1">
      <c r="B51" s="37" t="s">
        <v>53</v>
      </c>
      <c r="C51" s="4">
        <v>80</v>
      </c>
      <c r="D51" s="17">
        <f t="shared" si="0"/>
        <v>4.0776174481250608E-4</v>
      </c>
      <c r="E51" s="18">
        <f t="shared" si="2"/>
        <v>0.99836895302075002</v>
      </c>
      <c r="F51" s="31">
        <v>4.6187787199999999</v>
      </c>
      <c r="G51" s="17">
        <f t="shared" si="1"/>
        <v>1.631989893563953E-2</v>
      </c>
      <c r="H51" s="17">
        <f t="shared" si="3"/>
        <v>0.69781261386190196</v>
      </c>
      <c r="I51" s="5">
        <f t="shared" si="4"/>
        <v>57734.733999999997</v>
      </c>
    </row>
    <row r="52" spans="2:9" ht="17.100000000000001" customHeight="1">
      <c r="B52" s="37" t="s">
        <v>54</v>
      </c>
      <c r="C52" s="4">
        <v>176</v>
      </c>
      <c r="D52" s="17">
        <f t="shared" si="0"/>
        <v>8.9707583858751334E-4</v>
      </c>
      <c r="E52" s="18">
        <f t="shared" si="2"/>
        <v>0.99926602885933757</v>
      </c>
      <c r="F52" s="31">
        <v>14.59447411</v>
      </c>
      <c r="G52" s="17">
        <f t="shared" si="1"/>
        <v>5.1567818450070212E-2</v>
      </c>
      <c r="H52" s="17">
        <f t="shared" si="3"/>
        <v>0.74938043231197216</v>
      </c>
      <c r="I52" s="5">
        <f t="shared" si="4"/>
        <v>82923.148352272721</v>
      </c>
    </row>
    <row r="53" spans="2:9" ht="17.100000000000001" customHeight="1">
      <c r="B53" s="37" t="s">
        <v>55</v>
      </c>
      <c r="C53" s="4">
        <v>61</v>
      </c>
      <c r="D53" s="17">
        <f t="shared" si="0"/>
        <v>3.1091833041953584E-4</v>
      </c>
      <c r="E53" s="18">
        <f t="shared" si="2"/>
        <v>0.99957694718975709</v>
      </c>
      <c r="F53" s="31">
        <v>11.717339519999999</v>
      </c>
      <c r="G53" s="17">
        <f t="shared" si="1"/>
        <v>4.1401809515779313E-2</v>
      </c>
      <c r="H53" s="17">
        <f t="shared" si="3"/>
        <v>0.79078224182775148</v>
      </c>
      <c r="I53" s="5">
        <f t="shared" si="4"/>
        <v>192087.5331147541</v>
      </c>
    </row>
    <row r="54" spans="2:9" ht="17.100000000000001" customHeight="1">
      <c r="B54" s="37" t="s">
        <v>56</v>
      </c>
      <c r="C54" s="4">
        <v>30</v>
      </c>
      <c r="D54" s="17">
        <f t="shared" si="0"/>
        <v>1.5291065430468977E-4</v>
      </c>
      <c r="E54" s="18">
        <f t="shared" si="2"/>
        <v>0.99972985784406176</v>
      </c>
      <c r="F54" s="31">
        <v>6.4110399500000002</v>
      </c>
      <c r="G54" s="17">
        <f t="shared" si="1"/>
        <v>2.2652638370245958E-2</v>
      </c>
      <c r="H54" s="17">
        <f t="shared" si="3"/>
        <v>0.81343488019799748</v>
      </c>
      <c r="I54" s="5">
        <f t="shared" si="4"/>
        <v>213701.33166666667</v>
      </c>
    </row>
    <row r="55" spans="2:9" ht="17.100000000000001" customHeight="1" thickBot="1">
      <c r="B55" s="40" t="s">
        <v>57</v>
      </c>
      <c r="C55" s="10">
        <v>53</v>
      </c>
      <c r="D55" s="23">
        <f t="shared" si="0"/>
        <v>2.7014215593828525E-4</v>
      </c>
      <c r="E55" s="18">
        <f t="shared" si="2"/>
        <v>1</v>
      </c>
      <c r="F55" s="32">
        <v>52.800756219999997</v>
      </c>
      <c r="G55" s="23">
        <f t="shared" si="1"/>
        <v>0.1865651198020026</v>
      </c>
      <c r="H55" s="17">
        <f t="shared" si="3"/>
        <v>1</v>
      </c>
      <c r="I55" s="5">
        <f t="shared" si="4"/>
        <v>996240.68339622638</v>
      </c>
    </row>
    <row r="56" spans="2:9" ht="17.100000000000001" customHeight="1" thickTop="1" thickBot="1">
      <c r="B56" s="11" t="s">
        <v>8</v>
      </c>
      <c r="C56" s="12">
        <v>196193</v>
      </c>
      <c r="D56" s="34">
        <f t="shared" si="0"/>
        <v>1</v>
      </c>
      <c r="E56" s="24"/>
      <c r="F56" s="33">
        <v>283.01515458000006</v>
      </c>
      <c r="G56" s="34">
        <f t="shared" si="1"/>
        <v>1</v>
      </c>
      <c r="H56" s="24"/>
      <c r="I56" s="13">
        <f>F56*10^6/C56</f>
        <v>1442.5344154990241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3:I56 D44:E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2019-06-20T11:43:53Z</dcterms:modified>
</cp:coreProperties>
</file>