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720" windowHeight="6330" autoFilterDateGrouping="0"/>
  </bookViews>
  <sheets>
    <sheet name="III.D.5" sheetId="68" r:id="rId1"/>
  </sheets>
  <calcPr calcId="162913"/>
</workbook>
</file>

<file path=xl/calcChain.xml><?xml version="1.0" encoding="utf-8"?>
<calcChain xmlns="http://schemas.openxmlformats.org/spreadsheetml/2006/main">
  <c r="G11" i="68" l="1"/>
  <c r="D11" i="68"/>
  <c r="G15" i="68" l="1"/>
  <c r="D15" i="68"/>
  <c r="G10" i="68" l="1"/>
  <c r="D10" i="68"/>
  <c r="I56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G9" i="68"/>
  <c r="H9" i="68" s="1"/>
  <c r="H10" i="68" s="1"/>
  <c r="H11" i="68" s="1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9" i="68"/>
  <c r="E9" i="68" s="1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E10" i="68" l="1"/>
  <c r="H16" i="68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  <c r="E16" i="68" l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  <c r="E11" i="68"/>
</calcChain>
</file>

<file path=xl/sharedStrings.xml><?xml version="1.0" encoding="utf-8"?>
<sst xmlns="http://schemas.openxmlformats.org/spreadsheetml/2006/main" count="95" uniqueCount="69">
  <si>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</si>
  <si>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</si>
  <si>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</si>
  <si>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</si>
  <si>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</si>
  <si>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</si>
  <si>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</si>
  <si>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</si>
  <si>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</si>
  <si>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</si>
  <si>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</si>
  <si>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</si>
  <si>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</si>
  <si>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</si>
  <si>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</si>
  <si>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</si>
  <si>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</si>
  <si>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</si>
  <si>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</si>
  <si>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</si>
  <si>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</si>
  <si>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</si>
  <si>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</si>
  <si>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</si>
  <si>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</si>
  <si>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</si>
  <si>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</si>
  <si>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</si>
  <si>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</si>
  <si>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</si>
  <si>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</si>
  <si>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</si>
  <si>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</si>
  <si>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</si>
  <si>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</si>
  <si>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</si>
  <si>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</si>
  <si>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</si>
  <si>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</si>
  <si>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</si>
  <si>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</si>
  <si>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</si>
  <si>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</si>
  <si>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</si>
  <si>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</si>
  <si>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</si>
  <si>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</si>
  <si>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</si>
  <si>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</si>
  <si>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</si>
  <si>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</si>
  <si>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</si>
  <si>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</si>
  <si>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</si>
  <si>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</si>
  <si>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</si>
  <si>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</si>
  <si>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</si>
  <si>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</si>
  <si>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</si>
  <si>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</si>
  <si>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</si>
  <si>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</si>
  <si>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</si>
  <si>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</si>
  <si>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III.D.5. CUOTA ÍNTEGRA TOTAL</t>
  </si>
  <si>
    <t>s.e.</t>
  </si>
  <si>
    <t>s.e.: secreto estadístico.</t>
  </si>
  <si>
    <t>IRPF  2015.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</si>
</sst>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10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68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0</v>
      </c>
      <c r="D10" s="17">
        <f t="shared" si="0"/>
        <v>0</v>
      </c>
      <c r="E10" s="18">
        <f>E9+D10</f>
        <v>0</v>
      </c>
      <c r="F10" s="26">
        <v>0</v>
      </c>
      <c r="G10" s="17">
        <f t="shared" si="1"/>
        <v>0</v>
      </c>
      <c r="H10" s="17">
        <f>H9+G10</f>
        <v>0</v>
      </c>
      <c r="I10" s="35" t="s">
        <v>64</v>
      </c>
    </row>
    <row r="11" spans="2:10" ht="17.100000000000001" customHeight="1">
      <c r="B11" s="37" t="s">
        <v>13</v>
      </c>
      <c r="C11" s="4">
        <v>0</v>
      </c>
      <c r="D11" s="17">
        <f t="shared" si="0"/>
        <v>0</v>
      </c>
      <c r="E11" s="18">
        <f t="shared" ref="E11" si="2">E10+D11</f>
        <v>0</v>
      </c>
      <c r="F11" s="31">
        <v>0</v>
      </c>
      <c r="G11" s="17">
        <f t="shared" si="1"/>
        <v>0</v>
      </c>
      <c r="H11" s="17">
        <f t="shared" ref="H11" si="3">H10+G11</f>
        <v>0</v>
      </c>
      <c r="I11" s="35" t="s">
        <v>64</v>
      </c>
    </row>
    <row r="12" spans="2:10" ht="17.100000000000001" customHeight="1">
      <c r="B12" s="37" t="s">
        <v>14</v>
      </c>
      <c r="C12" s="4" t="s">
        <v>66</v>
      </c>
      <c r="D12" s="17" t="s">
        <v>66</v>
      </c>
      <c r="E12" s="18" t="s">
        <v>66</v>
      </c>
      <c r="F12" s="4" t="s">
        <v>66</v>
      </c>
      <c r="G12" s="17" t="s">
        <v>66</v>
      </c>
      <c r="H12" s="17" t="s">
        <v>66</v>
      </c>
      <c r="I12" s="5" t="s">
        <v>66</v>
      </c>
    </row>
    <row r="13" spans="2:10" ht="17.100000000000001" customHeight="1">
      <c r="B13" s="37" t="s">
        <v>15</v>
      </c>
      <c r="C13" s="4" t="s">
        <v>66</v>
      </c>
      <c r="D13" s="17" t="s">
        <v>66</v>
      </c>
      <c r="E13" s="18" t="s">
        <v>66</v>
      </c>
      <c r="F13" s="4" t="s">
        <v>66</v>
      </c>
      <c r="G13" s="17" t="s">
        <v>66</v>
      </c>
      <c r="H13" s="17" t="s">
        <v>66</v>
      </c>
      <c r="I13" s="5" t="s">
        <v>66</v>
      </c>
    </row>
    <row r="14" spans="2:10" ht="17.100000000000001" customHeight="1">
      <c r="B14" s="38" t="s">
        <v>16</v>
      </c>
      <c r="C14" s="6" t="s">
        <v>66</v>
      </c>
      <c r="D14" s="19" t="s">
        <v>66</v>
      </c>
      <c r="E14" s="20" t="s">
        <v>66</v>
      </c>
      <c r="F14" s="27" t="s">
        <v>66</v>
      </c>
      <c r="G14" s="19" t="s">
        <v>66</v>
      </c>
      <c r="H14" s="19" t="s">
        <v>66</v>
      </c>
      <c r="I14" s="7" t="s">
        <v>66</v>
      </c>
    </row>
    <row r="15" spans="2:10" ht="17.100000000000001" customHeight="1">
      <c r="B15" s="37" t="s">
        <v>17</v>
      </c>
      <c r="C15" s="4">
        <v>729</v>
      </c>
      <c r="D15" s="17">
        <f t="shared" ref="D15" si="4">C15/$C$56</f>
        <v>3.0747817284575477E-3</v>
      </c>
      <c r="E15" s="18">
        <v>3.7918090176726135E-3</v>
      </c>
      <c r="F15" s="26">
        <v>0.14215123000000002</v>
      </c>
      <c r="G15" s="17">
        <f t="shared" ref="G15" si="5">F15/$F$56</f>
        <v>1.433819802510439E-4</v>
      </c>
      <c r="H15" s="17">
        <v>1.5794344170610685E-4</v>
      </c>
      <c r="I15" s="5">
        <f t="shared" ref="I15:I55" si="6">F15*10^6/C15</f>
        <v>194.99482853223594</v>
      </c>
    </row>
    <row r="16" spans="2:10" ht="17.100000000000001" customHeight="1">
      <c r="B16" s="37" t="s">
        <v>18</v>
      </c>
      <c r="C16" s="4">
        <v>3199</v>
      </c>
      <c r="D16" s="17">
        <f t="shared" si="0"/>
        <v>1.3492766459994095E-2</v>
      </c>
      <c r="E16" s="18">
        <f t="shared" ref="E16:E55" si="7">E15+D16</f>
        <v>1.7284575477666708E-2</v>
      </c>
      <c r="F16" s="26">
        <v>0.54154016000000005</v>
      </c>
      <c r="G16" s="17">
        <f t="shared" si="1"/>
        <v>5.4622883337883995E-4</v>
      </c>
      <c r="H16" s="17">
        <f t="shared" ref="H16:H55" si="8">H15+G16</f>
        <v>7.0417227508494677E-4</v>
      </c>
      <c r="I16" s="5">
        <f t="shared" si="6"/>
        <v>169.28420131291028</v>
      </c>
    </row>
    <row r="17" spans="2:9" ht="17.100000000000001" customHeight="1">
      <c r="B17" s="37" t="s">
        <v>19</v>
      </c>
      <c r="C17" s="4">
        <v>8518</v>
      </c>
      <c r="D17" s="17">
        <f t="shared" si="0"/>
        <v>3.5927284997258425E-2</v>
      </c>
      <c r="E17" s="18">
        <f t="shared" si="7"/>
        <v>5.3211860474925134E-2</v>
      </c>
      <c r="F17" s="26">
        <v>2.4632690400000001</v>
      </c>
      <c r="G17" s="17">
        <f t="shared" si="1"/>
        <v>2.484596108287546E-3</v>
      </c>
      <c r="H17" s="17">
        <f t="shared" si="8"/>
        <v>3.1887683833724929E-3</v>
      </c>
      <c r="I17" s="5">
        <f t="shared" si="6"/>
        <v>289.18396806762149</v>
      </c>
    </row>
    <row r="18" spans="2:9" ht="17.100000000000001" customHeight="1">
      <c r="B18" s="37" t="s">
        <v>20</v>
      </c>
      <c r="C18" s="4">
        <v>17258</v>
      </c>
      <c r="D18" s="17">
        <f t="shared" si="0"/>
        <v>7.2790923278080052E-2</v>
      </c>
      <c r="E18" s="18">
        <f t="shared" si="7"/>
        <v>0.12600278375300519</v>
      </c>
      <c r="F18" s="26">
        <v>8.6277986000000002</v>
      </c>
      <c r="G18" s="17">
        <f t="shared" si="1"/>
        <v>8.7024983777852939E-3</v>
      </c>
      <c r="H18" s="17">
        <f t="shared" si="8"/>
        <v>1.1891266761157787E-2</v>
      </c>
      <c r="I18" s="5">
        <f t="shared" si="6"/>
        <v>499.93038590798466</v>
      </c>
    </row>
    <row r="19" spans="2:9" ht="17.100000000000001" customHeight="1">
      <c r="B19" s="37" t="s">
        <v>21</v>
      </c>
      <c r="C19" s="4">
        <v>22106</v>
      </c>
      <c r="D19" s="17">
        <f t="shared" si="0"/>
        <v>9.3238854443460292E-2</v>
      </c>
      <c r="E19" s="18">
        <f t="shared" si="7"/>
        <v>0.21924163819646547</v>
      </c>
      <c r="F19" s="26">
        <v>15.24606822</v>
      </c>
      <c r="G19" s="17">
        <f t="shared" si="1"/>
        <v>1.537806920436853E-2</v>
      </c>
      <c r="H19" s="17">
        <f t="shared" si="8"/>
        <v>2.7269335965526317E-2</v>
      </c>
      <c r="I19" s="5">
        <f t="shared" si="6"/>
        <v>689.68009680629689</v>
      </c>
    </row>
    <row r="20" spans="2:9" ht="17.100000000000001" customHeight="1">
      <c r="B20" s="38" t="s">
        <v>22</v>
      </c>
      <c r="C20" s="6">
        <v>19149</v>
      </c>
      <c r="D20" s="19">
        <f t="shared" si="0"/>
        <v>8.0766797418701755E-2</v>
      </c>
      <c r="E20" s="20">
        <f t="shared" si="7"/>
        <v>0.30000843561516721</v>
      </c>
      <c r="F20" s="27">
        <v>19.16001378</v>
      </c>
      <c r="G20" s="19">
        <f t="shared" si="1"/>
        <v>1.9325901839988925E-2</v>
      </c>
      <c r="H20" s="19">
        <f t="shared" si="8"/>
        <v>4.6595237805515242E-2</v>
      </c>
      <c r="I20" s="7">
        <f t="shared" si="6"/>
        <v>1000.5751621494595</v>
      </c>
    </row>
    <row r="21" spans="2:9" ht="17.100000000000001" customHeight="1">
      <c r="B21" s="39" t="s">
        <v>23</v>
      </c>
      <c r="C21" s="8">
        <v>17380</v>
      </c>
      <c r="D21" s="21">
        <f t="shared" si="0"/>
        <v>7.3305495803281454E-2</v>
      </c>
      <c r="E21" s="22">
        <f t="shared" si="7"/>
        <v>0.37331393141844865</v>
      </c>
      <c r="F21" s="28">
        <v>22.574309100000001</v>
      </c>
      <c r="G21" s="21">
        <f t="shared" si="1"/>
        <v>2.2769758246602302E-2</v>
      </c>
      <c r="H21" s="21">
        <f t="shared" si="8"/>
        <v>6.9364996052117545E-2</v>
      </c>
      <c r="I21" s="5">
        <f t="shared" si="6"/>
        <v>1298.8670368239357</v>
      </c>
    </row>
    <row r="22" spans="2:9" ht="17.100000000000001" customHeight="1">
      <c r="B22" s="37" t="s">
        <v>24</v>
      </c>
      <c r="C22" s="4">
        <v>15219</v>
      </c>
      <c r="D22" s="17">
        <f t="shared" si="0"/>
        <v>6.4190813615082887E-2</v>
      </c>
      <c r="E22" s="18">
        <f t="shared" si="7"/>
        <v>0.43750474503353154</v>
      </c>
      <c r="F22" s="26">
        <v>24.97058316</v>
      </c>
      <c r="G22" s="17">
        <f t="shared" si="1"/>
        <v>2.5186779330042864E-2</v>
      </c>
      <c r="H22" s="17">
        <f t="shared" si="8"/>
        <v>9.4551775382160405E-2</v>
      </c>
      <c r="I22" s="5">
        <f t="shared" si="6"/>
        <v>1640.7505854523949</v>
      </c>
    </row>
    <row r="23" spans="2:9" ht="17.100000000000001" customHeight="1">
      <c r="B23" s="37" t="s">
        <v>25</v>
      </c>
      <c r="C23" s="4">
        <v>14797</v>
      </c>
      <c r="D23" s="17">
        <f t="shared" si="0"/>
        <v>6.241089881479607E-2</v>
      </c>
      <c r="E23" s="18">
        <f t="shared" si="7"/>
        <v>0.4999156438483276</v>
      </c>
      <c r="F23" s="26">
        <v>29.766413059999998</v>
      </c>
      <c r="G23" s="17">
        <f t="shared" si="1"/>
        <v>3.0024131690688394E-2</v>
      </c>
      <c r="H23" s="17">
        <f t="shared" si="8"/>
        <v>0.1245759070728488</v>
      </c>
      <c r="I23" s="5">
        <f t="shared" si="6"/>
        <v>2011.6518929512738</v>
      </c>
    </row>
    <row r="24" spans="2:9" ht="17.100000000000001" customHeight="1">
      <c r="B24" s="37" t="s">
        <v>26</v>
      </c>
      <c r="C24" s="4">
        <v>11482</v>
      </c>
      <c r="D24" s="17">
        <f t="shared" si="0"/>
        <v>4.8428866675102281E-2</v>
      </c>
      <c r="E24" s="18">
        <f t="shared" si="7"/>
        <v>0.54834451052342992</v>
      </c>
      <c r="F24" s="26">
        <v>27.012358589999998</v>
      </c>
      <c r="G24" s="17">
        <f t="shared" si="1"/>
        <v>2.7246232522120953E-2</v>
      </c>
      <c r="H24" s="17">
        <f t="shared" si="8"/>
        <v>0.15182213959496976</v>
      </c>
      <c r="I24" s="5">
        <f t="shared" si="6"/>
        <v>2352.5830508622189</v>
      </c>
    </row>
    <row r="25" spans="2:9" ht="17.100000000000001" customHeight="1">
      <c r="B25" s="37" t="s">
        <v>27</v>
      </c>
      <c r="C25" s="4">
        <v>9824</v>
      </c>
      <c r="D25" s="17">
        <f t="shared" si="0"/>
        <v>4.143574170146358E-2</v>
      </c>
      <c r="E25" s="18">
        <f t="shared" si="7"/>
        <v>0.5897802522248935</v>
      </c>
      <c r="F25" s="26">
        <v>26.908622549999997</v>
      </c>
      <c r="G25" s="17">
        <f t="shared" si="1"/>
        <v>2.7141598331909572E-2</v>
      </c>
      <c r="H25" s="17">
        <f t="shared" si="8"/>
        <v>0.17896373792687933</v>
      </c>
      <c r="I25" s="5">
        <f t="shared" si="6"/>
        <v>2739.0698849755699</v>
      </c>
    </row>
    <row r="26" spans="2:9" ht="17.100000000000001" customHeight="1">
      <c r="B26" s="38" t="s">
        <v>28</v>
      </c>
      <c r="C26" s="6">
        <v>9234</v>
      </c>
      <c r="D26" s="19">
        <f t="shared" si="0"/>
        <v>3.8947235227128937E-2</v>
      </c>
      <c r="E26" s="20">
        <f t="shared" si="7"/>
        <v>0.62872748745202245</v>
      </c>
      <c r="F26" s="29">
        <v>28.827677080000001</v>
      </c>
      <c r="G26" s="19">
        <f t="shared" si="1"/>
        <v>2.9077268102203763E-2</v>
      </c>
      <c r="H26" s="19">
        <f t="shared" si="8"/>
        <v>0.2080410060290831</v>
      </c>
      <c r="I26" s="5">
        <f t="shared" si="6"/>
        <v>3121.9056833441632</v>
      </c>
    </row>
    <row r="27" spans="2:9" ht="17.100000000000001" customHeight="1">
      <c r="B27" s="39" t="s">
        <v>29</v>
      </c>
      <c r="C27" s="8">
        <v>8928</v>
      </c>
      <c r="D27" s="21">
        <f t="shared" si="0"/>
        <v>3.7656586106541823E-2</v>
      </c>
      <c r="E27" s="22">
        <f t="shared" si="7"/>
        <v>0.66638407355856422</v>
      </c>
      <c r="F27" s="30">
        <v>31.555220850000001</v>
      </c>
      <c r="G27" s="21">
        <f t="shared" si="1"/>
        <v>3.1828427040216455E-2</v>
      </c>
      <c r="H27" s="21">
        <f t="shared" si="8"/>
        <v>0.23986943306929956</v>
      </c>
      <c r="I27" s="9">
        <f t="shared" si="6"/>
        <v>3534.4109375000003</v>
      </c>
    </row>
    <row r="28" spans="2:9" ht="17.100000000000001" customHeight="1">
      <c r="B28" s="37" t="s">
        <v>30</v>
      </c>
      <c r="C28" s="4">
        <v>8255</v>
      </c>
      <c r="D28" s="17">
        <f t="shared" si="0"/>
        <v>3.4818001602766879E-2</v>
      </c>
      <c r="E28" s="18">
        <f t="shared" si="7"/>
        <v>0.70120207516133104</v>
      </c>
      <c r="F28" s="31">
        <v>32.879946329999996</v>
      </c>
      <c r="G28" s="17">
        <f t="shared" si="1"/>
        <v>3.3164622039101893E-2</v>
      </c>
      <c r="H28" s="17">
        <f t="shared" si="8"/>
        <v>0.27303405510840145</v>
      </c>
      <c r="I28" s="5">
        <f t="shared" si="6"/>
        <v>3983.0340799515438</v>
      </c>
    </row>
    <row r="29" spans="2:9" ht="17.100000000000001" customHeight="1">
      <c r="B29" s="37" t="s">
        <v>31</v>
      </c>
      <c r="C29" s="4">
        <v>7722</v>
      </c>
      <c r="D29" s="17">
        <f t="shared" si="0"/>
        <v>3.2569910160698469E-2</v>
      </c>
      <c r="E29" s="18">
        <f t="shared" si="7"/>
        <v>0.73377198532202947</v>
      </c>
      <c r="F29" s="31">
        <v>33.855441569999996</v>
      </c>
      <c r="G29" s="17">
        <f t="shared" si="1"/>
        <v>3.4148563150527153E-2</v>
      </c>
      <c r="H29" s="17">
        <f t="shared" si="8"/>
        <v>0.30718261825892862</v>
      </c>
      <c r="I29" s="5">
        <f t="shared" si="6"/>
        <v>4384.2840675990665</v>
      </c>
    </row>
    <row r="30" spans="2:9" ht="17.100000000000001" customHeight="1">
      <c r="B30" s="37" t="s">
        <v>32</v>
      </c>
      <c r="C30" s="4">
        <v>13290</v>
      </c>
      <c r="D30" s="17">
        <f t="shared" si="0"/>
        <v>5.6054662786283689E-2</v>
      </c>
      <c r="E30" s="18">
        <f t="shared" si="7"/>
        <v>0.78982664810831316</v>
      </c>
      <c r="F30" s="31">
        <v>66.67335159999999</v>
      </c>
      <c r="G30" s="17">
        <f t="shared" si="1"/>
        <v>6.7250611777204483E-2</v>
      </c>
      <c r="H30" s="17">
        <f t="shared" si="8"/>
        <v>0.3744332300361331</v>
      </c>
      <c r="I30" s="5">
        <f t="shared" si="6"/>
        <v>5016.8059894657627</v>
      </c>
    </row>
    <row r="31" spans="2:9" ht="17.100000000000001" customHeight="1">
      <c r="B31" s="37" t="s">
        <v>33</v>
      </c>
      <c r="C31" s="4">
        <v>10673</v>
      </c>
      <c r="D31" s="17">
        <f t="shared" si="0"/>
        <v>4.5016660339955293E-2</v>
      </c>
      <c r="E31" s="18">
        <f t="shared" si="7"/>
        <v>0.83484330844826848</v>
      </c>
      <c r="F31" s="31">
        <v>61.823419649999998</v>
      </c>
      <c r="G31" s="17">
        <f t="shared" si="1"/>
        <v>6.2358688949144502E-2</v>
      </c>
      <c r="H31" s="17">
        <f t="shared" si="8"/>
        <v>0.43679191898527758</v>
      </c>
      <c r="I31" s="5">
        <f t="shared" si="6"/>
        <v>5792.5062915768758</v>
      </c>
    </row>
    <row r="32" spans="2:9" ht="17.100000000000001" customHeight="1">
      <c r="B32" s="38" t="s">
        <v>34</v>
      </c>
      <c r="C32" s="6">
        <v>7803</v>
      </c>
      <c r="D32" s="19">
        <f t="shared" si="0"/>
        <v>3.2911552574971532E-2</v>
      </c>
      <c r="E32" s="20">
        <f t="shared" si="7"/>
        <v>0.86775486102324006</v>
      </c>
      <c r="F32" s="29">
        <v>52.290208910000004</v>
      </c>
      <c r="G32" s="19">
        <f t="shared" si="1"/>
        <v>5.2742939341830386E-2</v>
      </c>
      <c r="H32" s="19">
        <f t="shared" si="8"/>
        <v>0.48953485832710797</v>
      </c>
      <c r="I32" s="7">
        <f t="shared" si="6"/>
        <v>6701.2955158272462</v>
      </c>
    </row>
    <row r="33" spans="2:9" ht="17.100000000000001" customHeight="1">
      <c r="B33" s="39" t="s">
        <v>35</v>
      </c>
      <c r="C33" s="8">
        <v>5572</v>
      </c>
      <c r="D33" s="21">
        <f t="shared" si="0"/>
        <v>2.3501623855919692E-2</v>
      </c>
      <c r="E33" s="22">
        <f t="shared" si="7"/>
        <v>0.89125648487915976</v>
      </c>
      <c r="F33" s="30">
        <v>42.78765757</v>
      </c>
      <c r="G33" s="21">
        <f t="shared" si="1"/>
        <v>4.3158114584658666E-2</v>
      </c>
      <c r="H33" s="21">
        <f t="shared" si="8"/>
        <v>0.53269297291176665</v>
      </c>
      <c r="I33" s="5">
        <f t="shared" si="6"/>
        <v>7679.0483793969852</v>
      </c>
    </row>
    <row r="34" spans="2:9" ht="17.100000000000001" customHeight="1">
      <c r="B34" s="37" t="s">
        <v>36</v>
      </c>
      <c r="C34" s="4">
        <v>4074</v>
      </c>
      <c r="D34" s="17">
        <f t="shared" si="0"/>
        <v>1.7183348095659877E-2</v>
      </c>
      <c r="E34" s="18">
        <f t="shared" si="7"/>
        <v>0.90843983297481967</v>
      </c>
      <c r="F34" s="31">
        <v>35.531610870000002</v>
      </c>
      <c r="G34" s="17">
        <f t="shared" si="1"/>
        <v>3.583924478212476E-2</v>
      </c>
      <c r="H34" s="17">
        <f t="shared" si="8"/>
        <v>0.5685322176938914</v>
      </c>
      <c r="I34" s="5">
        <f t="shared" si="6"/>
        <v>8721.5539690721653</v>
      </c>
    </row>
    <row r="35" spans="2:9" ht="17.100000000000001" customHeight="1">
      <c r="B35" s="37" t="s">
        <v>37</v>
      </c>
      <c r="C35" s="4">
        <v>3337</v>
      </c>
      <c r="D35" s="17">
        <f t="shared" si="0"/>
        <v>1.4074823906533383E-2</v>
      </c>
      <c r="E35" s="18">
        <f t="shared" si="7"/>
        <v>0.92251465688135303</v>
      </c>
      <c r="F35" s="31">
        <v>32.39784204</v>
      </c>
      <c r="G35" s="17">
        <f t="shared" si="1"/>
        <v>3.2678343673535004E-2</v>
      </c>
      <c r="H35" s="17">
        <f t="shared" si="8"/>
        <v>0.60121056136742634</v>
      </c>
      <c r="I35" s="5">
        <f t="shared" si="6"/>
        <v>9708.6730716212169</v>
      </c>
    </row>
    <row r="36" spans="2:9" ht="17.100000000000001" customHeight="1">
      <c r="B36" s="37" t="s">
        <v>38</v>
      </c>
      <c r="C36" s="4">
        <v>2702</v>
      </c>
      <c r="D36" s="17">
        <f t="shared" si="0"/>
        <v>1.1396516090935931E-2</v>
      </c>
      <c r="E36" s="18">
        <f t="shared" si="7"/>
        <v>0.93391117297228898</v>
      </c>
      <c r="F36" s="31">
        <v>28.919059899999997</v>
      </c>
      <c r="G36" s="17">
        <f t="shared" si="1"/>
        <v>2.9169442117810411E-2</v>
      </c>
      <c r="H36" s="17">
        <f t="shared" si="8"/>
        <v>0.63038000348523671</v>
      </c>
      <c r="I36" s="5">
        <f t="shared" si="6"/>
        <v>10702.834900074018</v>
      </c>
    </row>
    <row r="37" spans="2:9" ht="17.100000000000001" customHeight="1">
      <c r="B37" s="37" t="s">
        <v>39</v>
      </c>
      <c r="C37" s="4">
        <v>2249</v>
      </c>
      <c r="D37" s="17">
        <f t="shared" si="0"/>
        <v>9.4858492555569621E-3</v>
      </c>
      <c r="E37" s="18">
        <f t="shared" si="7"/>
        <v>0.94339702222784594</v>
      </c>
      <c r="F37" s="31">
        <v>26.549761969999999</v>
      </c>
      <c r="G37" s="17">
        <f t="shared" si="1"/>
        <v>2.6779630724633588E-2</v>
      </c>
      <c r="H37" s="17">
        <f t="shared" si="8"/>
        <v>0.65715963420987034</v>
      </c>
      <c r="I37" s="5">
        <f t="shared" si="6"/>
        <v>11805.140938194752</v>
      </c>
    </row>
    <row r="38" spans="2:9" ht="17.100000000000001" customHeight="1">
      <c r="B38" s="38" t="s">
        <v>40</v>
      </c>
      <c r="C38" s="6">
        <v>1938</v>
      </c>
      <c r="D38" s="19">
        <f t="shared" si="0"/>
        <v>8.1741110970517533E-3</v>
      </c>
      <c r="E38" s="20">
        <f t="shared" si="7"/>
        <v>0.95157113332489773</v>
      </c>
      <c r="F38" s="29">
        <v>24.92808788</v>
      </c>
      <c r="G38" s="19">
        <f t="shared" si="1"/>
        <v>2.5143916124443288E-2</v>
      </c>
      <c r="H38" s="19">
        <f t="shared" si="8"/>
        <v>0.68230355033431367</v>
      </c>
      <c r="I38" s="5">
        <f t="shared" si="6"/>
        <v>12862.79044375645</v>
      </c>
    </row>
    <row r="39" spans="2:9" ht="17.100000000000001" customHeight="1">
      <c r="B39" s="39" t="s">
        <v>41</v>
      </c>
      <c r="C39" s="8">
        <v>1568</v>
      </c>
      <c r="D39" s="21">
        <f t="shared" si="0"/>
        <v>6.6135222911130791E-3</v>
      </c>
      <c r="E39" s="22">
        <f t="shared" si="7"/>
        <v>0.95818465561601085</v>
      </c>
      <c r="F39" s="30">
        <v>21.792864909999999</v>
      </c>
      <c r="G39" s="21">
        <f t="shared" si="1"/>
        <v>2.1981548285859274E-2</v>
      </c>
      <c r="H39" s="21">
        <f t="shared" si="8"/>
        <v>0.70428509862017297</v>
      </c>
      <c r="I39" s="9">
        <f t="shared" si="6"/>
        <v>13898.510784438775</v>
      </c>
    </row>
    <row r="40" spans="2:9" ht="17.100000000000001" customHeight="1">
      <c r="B40" s="37" t="s">
        <v>42</v>
      </c>
      <c r="C40" s="4">
        <v>2339</v>
      </c>
      <c r="D40" s="17">
        <f t="shared" si="0"/>
        <v>9.8654519380825846E-3</v>
      </c>
      <c r="E40" s="18">
        <f t="shared" si="7"/>
        <v>0.96805010755409349</v>
      </c>
      <c r="F40" s="31">
        <v>36.25956351</v>
      </c>
      <c r="G40" s="17">
        <f t="shared" si="1"/>
        <v>3.6573500061183373E-2</v>
      </c>
      <c r="H40" s="17">
        <f t="shared" si="8"/>
        <v>0.74085859868135628</v>
      </c>
      <c r="I40" s="5">
        <f t="shared" si="6"/>
        <v>15502.164818298417</v>
      </c>
    </row>
    <row r="41" spans="2:9" ht="17.100000000000001" customHeight="1">
      <c r="B41" s="37" t="s">
        <v>43</v>
      </c>
      <c r="C41" s="4">
        <v>1690</v>
      </c>
      <c r="D41" s="17">
        <f t="shared" si="0"/>
        <v>7.1280948163144793E-3</v>
      </c>
      <c r="E41" s="18">
        <f t="shared" si="7"/>
        <v>0.97517820237040798</v>
      </c>
      <c r="F41" s="31">
        <v>30.153125879999997</v>
      </c>
      <c r="G41" s="17">
        <f t="shared" si="1"/>
        <v>3.0414192683618706E-2</v>
      </c>
      <c r="H41" s="17">
        <f t="shared" si="8"/>
        <v>0.77127279136497495</v>
      </c>
      <c r="I41" s="5">
        <f t="shared" si="6"/>
        <v>17842.086319526628</v>
      </c>
    </row>
    <row r="42" spans="2:9" ht="17.100000000000001" customHeight="1">
      <c r="B42" s="37" t="s">
        <v>44</v>
      </c>
      <c r="C42" s="4">
        <v>1262</v>
      </c>
      <c r="D42" s="17">
        <f t="shared" si="0"/>
        <v>5.3228731705259602E-3</v>
      </c>
      <c r="E42" s="18">
        <f t="shared" si="7"/>
        <v>0.98050107554093391</v>
      </c>
      <c r="F42" s="31">
        <v>25.55025912</v>
      </c>
      <c r="G42" s="17">
        <f t="shared" si="1"/>
        <v>2.5771474144493114E-2</v>
      </c>
      <c r="H42" s="17">
        <f t="shared" si="8"/>
        <v>0.79704426550946805</v>
      </c>
      <c r="I42" s="5">
        <f t="shared" si="6"/>
        <v>20245.847163232964</v>
      </c>
    </row>
    <row r="43" spans="2:9" ht="17.100000000000001" customHeight="1">
      <c r="B43" s="37" t="s">
        <v>45</v>
      </c>
      <c r="C43" s="4">
        <v>983</v>
      </c>
      <c r="D43" s="17">
        <f t="shared" si="0"/>
        <v>4.1461048546965291E-3</v>
      </c>
      <c r="E43" s="18">
        <f t="shared" si="7"/>
        <v>0.98464718039563048</v>
      </c>
      <c r="F43" s="31">
        <v>22.261969879999999</v>
      </c>
      <c r="G43" s="17">
        <f t="shared" si="1"/>
        <v>2.245471478286536E-2</v>
      </c>
      <c r="H43" s="17">
        <f t="shared" si="8"/>
        <v>0.81949898029233337</v>
      </c>
      <c r="I43" s="5">
        <f t="shared" si="6"/>
        <v>22646.968341810782</v>
      </c>
    </row>
    <row r="44" spans="2:9" ht="17.100000000000001" customHeight="1">
      <c r="B44" s="38" t="s">
        <v>46</v>
      </c>
      <c r="C44" s="6">
        <v>657</v>
      </c>
      <c r="D44" s="19">
        <f t="shared" si="0"/>
        <v>2.7710995824370491E-3</v>
      </c>
      <c r="E44" s="20">
        <f t="shared" si="7"/>
        <v>0.98741827997806753</v>
      </c>
      <c r="F44" s="29">
        <v>16.358288569999999</v>
      </c>
      <c r="G44" s="19">
        <f t="shared" si="1"/>
        <v>1.6499919196510764E-2</v>
      </c>
      <c r="H44" s="19">
        <f t="shared" si="8"/>
        <v>0.83599889948884409</v>
      </c>
      <c r="I44" s="7">
        <f t="shared" si="6"/>
        <v>24898.460532724504</v>
      </c>
    </row>
    <row r="45" spans="2:9" ht="17.100000000000001" customHeight="1">
      <c r="B45" s="39" t="s">
        <v>47</v>
      </c>
      <c r="C45" s="8">
        <v>511</v>
      </c>
      <c r="D45" s="21">
        <f t="shared" si="0"/>
        <v>2.1552996752288158E-3</v>
      </c>
      <c r="E45" s="22">
        <f t="shared" si="7"/>
        <v>0.98957357965329629</v>
      </c>
      <c r="F45" s="30">
        <v>13.80026209</v>
      </c>
      <c r="G45" s="21">
        <f t="shared" si="1"/>
        <v>1.3919745235040243E-2</v>
      </c>
      <c r="H45" s="21">
        <f t="shared" si="8"/>
        <v>0.84991864472388434</v>
      </c>
      <c r="I45" s="9">
        <f t="shared" si="6"/>
        <v>27006.38373776908</v>
      </c>
    </row>
    <row r="46" spans="2:9" ht="17.100000000000001" customHeight="1">
      <c r="B46" s="37" t="s">
        <v>48</v>
      </c>
      <c r="C46" s="4">
        <v>1042</v>
      </c>
      <c r="D46" s="17">
        <f t="shared" si="0"/>
        <v>4.3949555021299928E-3</v>
      </c>
      <c r="E46" s="18">
        <f t="shared" si="7"/>
        <v>0.99396853515542627</v>
      </c>
      <c r="F46" s="31">
        <v>33.415212519999997</v>
      </c>
      <c r="G46" s="17">
        <f t="shared" si="1"/>
        <v>3.3704522582232138E-2</v>
      </c>
      <c r="H46" s="17">
        <f t="shared" si="8"/>
        <v>0.88362316730611645</v>
      </c>
      <c r="I46" s="5">
        <f t="shared" si="6"/>
        <v>32068.342149712087</v>
      </c>
    </row>
    <row r="47" spans="2:9" ht="17.100000000000001" customHeight="1">
      <c r="B47" s="37" t="s">
        <v>49</v>
      </c>
      <c r="C47" s="4">
        <v>473</v>
      </c>
      <c r="D47" s="17">
        <f t="shared" si="0"/>
        <v>1.9950229870513308E-3</v>
      </c>
      <c r="E47" s="18">
        <f t="shared" si="7"/>
        <v>0.99596355814247761</v>
      </c>
      <c r="F47" s="31">
        <v>19.21989868</v>
      </c>
      <c r="G47" s="17">
        <f t="shared" si="1"/>
        <v>1.9386305225518093E-2</v>
      </c>
      <c r="H47" s="17">
        <f t="shared" si="8"/>
        <v>0.90300947253163455</v>
      </c>
      <c r="I47" s="5">
        <f t="shared" si="6"/>
        <v>40634.035264270613</v>
      </c>
    </row>
    <row r="48" spans="2:9" ht="17.100000000000001" customHeight="1">
      <c r="B48" s="37" t="s">
        <v>50</v>
      </c>
      <c r="C48" s="4">
        <v>255</v>
      </c>
      <c r="D48" s="17">
        <f t="shared" si="0"/>
        <v>1.0755409338225989E-3</v>
      </c>
      <c r="E48" s="18">
        <f t="shared" si="7"/>
        <v>0.99703909907630017</v>
      </c>
      <c r="F48" s="31">
        <v>12.834870220000001</v>
      </c>
      <c r="G48" s="17">
        <f t="shared" si="1"/>
        <v>1.2945994968940834E-2</v>
      </c>
      <c r="H48" s="17">
        <f t="shared" si="8"/>
        <v>0.91595546750057544</v>
      </c>
      <c r="I48" s="5">
        <f t="shared" si="6"/>
        <v>50332.824392156865</v>
      </c>
    </row>
    <row r="49" spans="2:9" ht="17.100000000000001" customHeight="1">
      <c r="B49" s="37" t="s">
        <v>51</v>
      </c>
      <c r="C49" s="4">
        <v>171</v>
      </c>
      <c r="D49" s="17">
        <f t="shared" si="0"/>
        <v>7.21245096798684E-4</v>
      </c>
      <c r="E49" s="18">
        <f t="shared" si="7"/>
        <v>0.99776034417309889</v>
      </c>
      <c r="F49" s="31">
        <v>10.061400089999999</v>
      </c>
      <c r="G49" s="17">
        <f t="shared" si="1"/>
        <v>1.0148512038919614E-2</v>
      </c>
      <c r="H49" s="17">
        <f t="shared" si="8"/>
        <v>0.92610397953949508</v>
      </c>
      <c r="I49" s="5">
        <f t="shared" si="6"/>
        <v>58838.597017543856</v>
      </c>
    </row>
    <row r="50" spans="2:9" ht="17.100000000000001" customHeight="1">
      <c r="B50" s="38" t="s">
        <v>52</v>
      </c>
      <c r="C50" s="6">
        <v>112</v>
      </c>
      <c r="D50" s="19">
        <f t="shared" si="0"/>
        <v>4.7239444936521995E-4</v>
      </c>
      <c r="E50" s="20">
        <f t="shared" si="7"/>
        <v>0.99823273862246409</v>
      </c>
      <c r="F50" s="29">
        <v>7.4919769299999999</v>
      </c>
      <c r="G50" s="19">
        <f t="shared" si="1"/>
        <v>7.5568427246006696E-3</v>
      </c>
      <c r="H50" s="19">
        <f t="shared" si="8"/>
        <v>0.93366082226409575</v>
      </c>
      <c r="I50" s="7">
        <f t="shared" si="6"/>
        <v>66892.651160714289</v>
      </c>
    </row>
    <row r="51" spans="2:9" ht="17.100000000000001" customHeight="1">
      <c r="B51" s="37" t="s">
        <v>53</v>
      </c>
      <c r="C51" s="4">
        <v>85</v>
      </c>
      <c r="D51" s="17">
        <f t="shared" si="0"/>
        <v>3.5851364460753302E-4</v>
      </c>
      <c r="E51" s="18">
        <f t="shared" si="7"/>
        <v>0.99859125226707157</v>
      </c>
      <c r="F51" s="31">
        <v>6.5852525700000006</v>
      </c>
      <c r="G51" s="17">
        <f t="shared" si="1"/>
        <v>6.642267913825833E-3</v>
      </c>
      <c r="H51" s="17">
        <f t="shared" si="8"/>
        <v>0.94030309017792157</v>
      </c>
      <c r="I51" s="5">
        <f t="shared" si="6"/>
        <v>77473.559647058821</v>
      </c>
    </row>
    <row r="52" spans="2:9" ht="17.100000000000001" customHeight="1">
      <c r="B52" s="37" t="s">
        <v>54</v>
      </c>
      <c r="C52" s="4">
        <v>180</v>
      </c>
      <c r="D52" s="17">
        <f t="shared" si="0"/>
        <v>7.5920536505124639E-4</v>
      </c>
      <c r="E52" s="18">
        <f t="shared" si="7"/>
        <v>0.99935045763212282</v>
      </c>
      <c r="F52" s="31">
        <v>17.57606874</v>
      </c>
      <c r="G52" s="17">
        <f t="shared" si="1"/>
        <v>1.7728242949214507E-2</v>
      </c>
      <c r="H52" s="17">
        <f t="shared" si="8"/>
        <v>0.95803133312713606</v>
      </c>
      <c r="I52" s="5">
        <f t="shared" si="6"/>
        <v>97644.826333333331</v>
      </c>
    </row>
    <row r="53" spans="2:9" ht="17.100000000000001" customHeight="1">
      <c r="B53" s="37" t="s">
        <v>55</v>
      </c>
      <c r="C53" s="4">
        <v>67</v>
      </c>
      <c r="D53" s="17">
        <f t="shared" si="0"/>
        <v>2.8259310810240836E-4</v>
      </c>
      <c r="E53" s="18">
        <f t="shared" si="7"/>
        <v>0.99963305074022524</v>
      </c>
      <c r="F53" s="31">
        <v>9.1090293200000012</v>
      </c>
      <c r="G53" s="17">
        <f t="shared" si="1"/>
        <v>9.1878956099530045E-3</v>
      </c>
      <c r="H53" s="17">
        <f t="shared" si="8"/>
        <v>0.9672192287370891</v>
      </c>
      <c r="I53" s="5">
        <f t="shared" si="6"/>
        <v>135955.66149253733</v>
      </c>
    </row>
    <row r="54" spans="2:9" ht="17.100000000000001" customHeight="1">
      <c r="B54" s="37" t="s">
        <v>56</v>
      </c>
      <c r="C54" s="4">
        <v>30</v>
      </c>
      <c r="D54" s="17">
        <f t="shared" si="0"/>
        <v>1.2653422750854106E-4</v>
      </c>
      <c r="E54" s="18">
        <f t="shared" si="7"/>
        <v>0.99975958496773376</v>
      </c>
      <c r="F54" s="31">
        <v>5.5149963599999996</v>
      </c>
      <c r="G54" s="17">
        <f t="shared" si="1"/>
        <v>5.5627453886547369E-3</v>
      </c>
      <c r="H54" s="17">
        <f t="shared" si="8"/>
        <v>0.97278197412574385</v>
      </c>
      <c r="I54" s="5">
        <f t="shared" si="6"/>
        <v>183833.21199999997</v>
      </c>
    </row>
    <row r="55" spans="2:9" ht="17.100000000000001" customHeight="1" thickBot="1">
      <c r="B55" s="40" t="s">
        <v>57</v>
      </c>
      <c r="C55" s="10">
        <v>57</v>
      </c>
      <c r="D55" s="23">
        <f t="shared" si="0"/>
        <v>2.4041503226622803E-4</v>
      </c>
      <c r="E55" s="18">
        <f t="shared" si="7"/>
        <v>1</v>
      </c>
      <c r="F55" s="32">
        <v>26.98439406</v>
      </c>
      <c r="G55" s="23">
        <f t="shared" si="1"/>
        <v>2.7218025874255931E-2</v>
      </c>
      <c r="H55" s="17">
        <f t="shared" si="8"/>
        <v>0.99999999999999978</v>
      </c>
      <c r="I55" s="5">
        <f t="shared" si="6"/>
        <v>473410.42210526316</v>
      </c>
    </row>
    <row r="56" spans="2:9" ht="17.100000000000001" customHeight="1" thickTop="1" thickBot="1">
      <c r="B56" s="11" t="s">
        <v>8</v>
      </c>
      <c r="C56" s="12">
        <v>237090</v>
      </c>
      <c r="D56" s="34">
        <f t="shared" si="0"/>
        <v>1</v>
      </c>
      <c r="E56" s="24"/>
      <c r="F56" s="33">
        <v>991.41628363000007</v>
      </c>
      <c r="G56" s="34">
        <f t="shared" si="1"/>
        <v>1</v>
      </c>
      <c r="H56" s="24"/>
      <c r="I56" s="13">
        <f>F56*10^6/C56</f>
        <v>4181.6031196170234</v>
      </c>
    </row>
    <row r="57" spans="2:9" ht="15.75" customHeight="1" thickTop="1">
      <c r="B57" s="14" t="s">
        <v>67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G43:H43 G44:H56 D44:F56 I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2019-06-20T11:43:05Z</dcterms:modified>
</cp:coreProperties>
</file>