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720" windowHeight="6330" autoFilterDateGrouping="0"/>
  </bookViews>
  <sheets>
    <sheet name="III.D.6" sheetId="121" r:id="rId1"/>
  </sheets>
  <definedNames>
    <definedName name="_xlnm.Print_Area" localSheetId="0">III.D.6!$B$2:$H$55</definedName>
  </definedNames>
  <calcPr calcId="162913"/>
</workbook>
</file>

<file path=xl/calcChain.xml><?xml version="1.0" encoding="utf-8"?>
<calcChain xmlns="http://schemas.openxmlformats.org/spreadsheetml/2006/main">
  <c r="F8" i="121" l="1"/>
  <c r="D8" i="121"/>
  <c r="D54" i="121"/>
  <c r="G17" i="121" s="1"/>
  <c r="H8" i="121"/>
  <c r="D9" i="121"/>
  <c r="D10" i="121"/>
  <c r="D11" i="121"/>
  <c r="G11" i="121" s="1"/>
  <c r="D12" i="121"/>
  <c r="D13" i="121"/>
  <c r="D14" i="121"/>
  <c r="D15" i="121"/>
  <c r="G15" i="121" s="1"/>
  <c r="D16" i="121"/>
  <c r="D17" i="121"/>
  <c r="D18" i="121"/>
  <c r="D19" i="121"/>
  <c r="G19" i="121" s="1"/>
  <c r="D20" i="121"/>
  <c r="D21" i="121"/>
  <c r="D22" i="121"/>
  <c r="D23" i="121"/>
  <c r="G23" i="121" s="1"/>
  <c r="D24" i="121"/>
  <c r="D25" i="121"/>
  <c r="D26" i="121"/>
  <c r="D27" i="121"/>
  <c r="G27" i="121" s="1"/>
  <c r="D28" i="121"/>
  <c r="D29" i="121"/>
  <c r="D30" i="121"/>
  <c r="D31" i="121"/>
  <c r="G31" i="121" s="1"/>
  <c r="D32" i="121"/>
  <c r="D33" i="121"/>
  <c r="D34" i="121"/>
  <c r="D35" i="121"/>
  <c r="G35" i="121" s="1"/>
  <c r="D36" i="121"/>
  <c r="D37" i="121"/>
  <c r="D38" i="121"/>
  <c r="D39" i="121"/>
  <c r="G39" i="121" s="1"/>
  <c r="D40" i="121"/>
  <c r="D41" i="121"/>
  <c r="D42" i="121"/>
  <c r="D43" i="121"/>
  <c r="G43" i="121" s="1"/>
  <c r="D44" i="121"/>
  <c r="D45" i="121"/>
  <c r="D46" i="121"/>
  <c r="D47" i="121"/>
  <c r="G47" i="121" s="1"/>
  <c r="D48" i="121"/>
  <c r="D49" i="121"/>
  <c r="D50" i="121"/>
  <c r="D51" i="121"/>
  <c r="G51" i="121" s="1"/>
  <c r="D52" i="121"/>
  <c r="D53" i="121"/>
  <c r="D7" i="121"/>
  <c r="G54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33" i="121" l="1"/>
  <c r="G53" i="121"/>
  <c r="G49" i="121"/>
  <c r="G45" i="121"/>
  <c r="G41" i="121"/>
  <c r="G37" i="121"/>
  <c r="G29" i="121"/>
  <c r="G25" i="121"/>
  <c r="G21" i="121"/>
  <c r="G13" i="121"/>
  <c r="G9" i="121"/>
  <c r="G44" i="121"/>
  <c r="G7" i="121"/>
  <c r="G10" i="121"/>
  <c r="G12" i="121"/>
  <c r="G14" i="121"/>
  <c r="G16" i="121"/>
  <c r="G18" i="121"/>
  <c r="G20" i="121"/>
  <c r="G22" i="121"/>
  <c r="G24" i="121"/>
  <c r="G26" i="121"/>
  <c r="G28" i="121"/>
  <c r="G30" i="121"/>
  <c r="G32" i="121"/>
  <c r="G34" i="121"/>
  <c r="G36" i="121"/>
  <c r="G38" i="121"/>
  <c r="G40" i="121"/>
  <c r="G42" i="121"/>
  <c r="G52" i="121"/>
  <c r="G50" i="121"/>
  <c r="G48" i="121"/>
  <c r="G46" i="121"/>
  <c r="G8" i="121"/>
</calcChain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<sst xmlns="http://schemas.openxmlformats.org/spreadsheetml/2006/main" count="60" uniqueCount="57">
  <si>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</si>
  <si>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</si>
  <si>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</si>
  <si>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</si>
  <si>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</si>
  <si>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</si>
  <si>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</si>
  <si>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</si>
  <si>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</si>
  <si>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</si>
  <si>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</si>
  <si>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</si>
  <si>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</si>
  <si>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</si>
  <si>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</si>
  <si>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</si>
  <si>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</si>
  <si>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</si>
  <si>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</si>
  <si>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</si>
  <si>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</si>
  <si>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</si>
  <si>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</si>
  <si>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</si>
  <si>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</si>
  <si>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</si>
  <si>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</si>
  <si>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</si>
  <si>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</si>
  <si>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</si>
  <si>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</si>
  <si>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</si>
  <si>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</si>
  <si>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</si>
  <si>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</si>
  <si>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</si>
  <si>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</si>
  <si>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</si>
  <si>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</si>
  <si>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</si>
  <si>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</si>
  <si>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</si>
  <si>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</si>
  <si>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</si>
  <si>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</si>
  <si>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</si>
  <si>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</si>
  <si>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</si>
  <si>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</si>
  <si>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</si>
  <si>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</si>
  <si>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Importe (millones euros)</t>
  </si>
  <si>
    <t xml:space="preserve">III.D.6. DEDUCCIONES GENERALES </t>
  </si>
  <si>
    <t>Inversión vivienda habitual (régimen transitorio)</t>
  </si>
  <si>
    <t>Proporción respecto al importe total de cada deducción</t>
  </si>
  <si>
    <t>IRPF  2015.  TRIBUTACIÓN CONJUNTA MONOPARENTAL. MUJERES</t>
  </si>
  <si>
    <t xml:space="preserve">Resto deducciones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</si>
</sst>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7" fillId="2" borderId="23" xfId="0" applyNumberFormat="1" applyFont="1" applyFill="1" applyBorder="1" applyAlignment="1" applyProtection="1">
      <alignment horizontal="right" vertical="center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18" xfId="0" applyNumberFormat="1" applyFont="1" applyBorder="1" applyAlignment="1">
      <alignment horizontal="right" vertical="center" indent="1"/>
    </xf>
    <xf numFmtId="4" fontId="6" fillId="0" borderId="13" xfId="0" applyNumberFormat="1" applyFont="1" applyBorder="1" applyAlignment="1">
      <alignment horizontal="right" vertical="center" indent="1"/>
    </xf>
    <xf numFmtId="4" fontId="7" fillId="2" borderId="33" xfId="0" applyNumberFormat="1" applyFont="1" applyFill="1" applyBorder="1" applyAlignment="1" applyProtection="1">
      <alignment horizontal="right" vertical="center" indent="1"/>
    </xf>
    <xf numFmtId="4" fontId="6" fillId="0" borderId="21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4.3320312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5" t="s">
        <v>55</v>
      </c>
      <c r="C2" s="56"/>
      <c r="D2" s="56"/>
      <c r="E2" s="56"/>
      <c r="F2" s="56"/>
      <c r="G2" s="56"/>
      <c r="H2" s="57"/>
    </row>
    <row r="3" spans="2:8" ht="9.75" customHeight="1" thickTop="1" thickBot="1"/>
    <row r="4" spans="2:8" ht="18" customHeight="1" thickTop="1" thickBot="1">
      <c r="B4" s="58" t="s">
        <v>52</v>
      </c>
      <c r="C4" s="59"/>
      <c r="D4" s="59"/>
      <c r="E4" s="59"/>
      <c r="F4" s="59"/>
      <c r="G4" s="59"/>
      <c r="H4" s="60"/>
    </row>
    <row r="5" spans="2:8" ht="29.25" customHeight="1" thickTop="1">
      <c r="B5" s="48" t="s">
        <v>48</v>
      </c>
      <c r="C5" s="49" t="s">
        <v>51</v>
      </c>
      <c r="D5" s="50"/>
      <c r="E5" s="51"/>
      <c r="F5" s="61" t="s">
        <v>54</v>
      </c>
      <c r="G5" s="62"/>
      <c r="H5" s="63"/>
    </row>
    <row r="6" spans="2:8" ht="60" customHeight="1">
      <c r="B6" s="52" t="s">
        <v>50</v>
      </c>
      <c r="C6" s="53" t="s">
        <v>53</v>
      </c>
      <c r="D6" s="53" t="s">
        <v>56</v>
      </c>
      <c r="E6" s="53" t="s">
        <v>49</v>
      </c>
      <c r="F6" s="53" t="s">
        <v>53</v>
      </c>
      <c r="G6" s="53" t="s">
        <v>56</v>
      </c>
      <c r="H6" s="54" t="s">
        <v>49</v>
      </c>
    </row>
    <row r="7" spans="2:8" ht="16.899999999999999" customHeight="1">
      <c r="B7" s="46" t="s">
        <v>1</v>
      </c>
      <c r="C7" s="37">
        <v>0</v>
      </c>
      <c r="D7" s="29">
        <f>E7-C7</f>
        <v>4.1767650400000003</v>
      </c>
      <c r="E7" s="16">
        <v>4.1767650400000003</v>
      </c>
      <c r="F7" s="22">
        <f t="shared" ref="F7:F22" si="0">C7/C$54</f>
        <v>0</v>
      </c>
      <c r="G7" s="23">
        <f t="shared" ref="G7:G22" si="1">D7/D$54</f>
        <v>3.4789220078926215E-2</v>
      </c>
      <c r="H7" s="24">
        <f t="shared" ref="H7:H22" si="2">E7/E$54</f>
        <v>2.1650744736859909E-2</v>
      </c>
    </row>
    <row r="8" spans="2:8" ht="16.899999999999999" customHeight="1">
      <c r="B8" s="40" t="s">
        <v>2</v>
      </c>
      <c r="C8" s="37">
        <v>0</v>
      </c>
      <c r="D8" s="30">
        <f t="shared" ref="D8:D54" si="3">E8-C8</f>
        <v>7.1215104400000007</v>
      </c>
      <c r="E8" s="16">
        <v>7.1215104400000007</v>
      </c>
      <c r="F8" s="8">
        <f t="shared" si="0"/>
        <v>0</v>
      </c>
      <c r="G8" s="9">
        <f t="shared" si="1"/>
        <v>5.9316670106856352E-2</v>
      </c>
      <c r="H8" s="25">
        <f t="shared" si="2"/>
        <v>3.6915173154514556E-2</v>
      </c>
    </row>
    <row r="9" spans="2:8" ht="16.899999999999999" customHeight="1">
      <c r="B9" s="41" t="s">
        <v>3</v>
      </c>
      <c r="C9" s="37">
        <v>0</v>
      </c>
      <c r="D9" s="30">
        <f t="shared" si="3"/>
        <v>4.0556266599999997</v>
      </c>
      <c r="E9" s="16">
        <v>4.0556266599999997</v>
      </c>
      <c r="F9" s="8">
        <f t="shared" si="0"/>
        <v>0</v>
      </c>
      <c r="G9" s="9">
        <f t="shared" si="1"/>
        <v>3.3780231131387853E-2</v>
      </c>
      <c r="H9" s="25">
        <f t="shared" si="2"/>
        <v>2.1022809931310792E-2</v>
      </c>
    </row>
    <row r="10" spans="2:8" ht="16.899999999999999" customHeight="1">
      <c r="B10" s="41" t="s">
        <v>4</v>
      </c>
      <c r="C10" s="37">
        <v>0</v>
      </c>
      <c r="D10" s="30">
        <f t="shared" si="3"/>
        <v>4.4898243299999994</v>
      </c>
      <c r="E10" s="16">
        <v>4.4898243299999994</v>
      </c>
      <c r="F10" s="8">
        <f t="shared" si="0"/>
        <v>0</v>
      </c>
      <c r="G10" s="9">
        <f t="shared" si="1"/>
        <v>3.739676166512048E-2</v>
      </c>
      <c r="H10" s="25">
        <f t="shared" si="2"/>
        <v>2.3273523780062345E-2</v>
      </c>
    </row>
    <row r="11" spans="2:8" ht="16.899999999999999" customHeight="1">
      <c r="B11" s="41" t="s">
        <v>5</v>
      </c>
      <c r="C11" s="37">
        <v>3.8526000000000001E-4</v>
      </c>
      <c r="D11" s="30">
        <f t="shared" si="3"/>
        <v>4.5665736399999997</v>
      </c>
      <c r="E11" s="16">
        <v>4.5669588999999995</v>
      </c>
      <c r="F11" s="8">
        <f t="shared" si="0"/>
        <v>5.2879390068828456E-6</v>
      </c>
      <c r="G11" s="9">
        <f t="shared" si="1"/>
        <v>3.8036024015510136E-2</v>
      </c>
      <c r="H11" s="25">
        <f t="shared" si="2"/>
        <v>2.3673359746285969E-2</v>
      </c>
    </row>
    <row r="12" spans="2:8" ht="16.899999999999999" customHeight="1">
      <c r="B12" s="42" t="s">
        <v>6</v>
      </c>
      <c r="C12" s="37">
        <v>3.637775E-2</v>
      </c>
      <c r="D12" s="30">
        <f t="shared" si="3"/>
        <v>2.8162292099999995</v>
      </c>
      <c r="E12" s="16">
        <v>2.8526069599999997</v>
      </c>
      <c r="F12" s="8">
        <f t="shared" si="0"/>
        <v>4.9930780046626288E-4</v>
      </c>
      <c r="G12" s="9">
        <f t="shared" si="1"/>
        <v>2.3457009633319113E-2</v>
      </c>
      <c r="H12" s="25">
        <f t="shared" si="2"/>
        <v>1.4786818155696385E-2</v>
      </c>
    </row>
    <row r="13" spans="2:8" ht="16.899999999999999" customHeight="1">
      <c r="B13" s="41" t="s">
        <v>7</v>
      </c>
      <c r="C13" s="36">
        <v>0.12580022999999999</v>
      </c>
      <c r="D13" s="31">
        <f t="shared" si="3"/>
        <v>2.6733456100000001</v>
      </c>
      <c r="E13" s="18">
        <v>2.79914584</v>
      </c>
      <c r="F13" s="10">
        <f t="shared" si="0"/>
        <v>1.7266883229295372E-3</v>
      </c>
      <c r="G13" s="11">
        <f t="shared" si="1"/>
        <v>2.2266899833398635E-2</v>
      </c>
      <c r="H13" s="26">
        <f t="shared" si="2"/>
        <v>1.4509696256000865E-2</v>
      </c>
    </row>
    <row r="14" spans="2:8" ht="16.899999999999999" customHeight="1">
      <c r="B14" s="41" t="s">
        <v>8</v>
      </c>
      <c r="C14" s="37">
        <v>0.43438854999999998</v>
      </c>
      <c r="D14" s="30">
        <f t="shared" si="3"/>
        <v>2.9167715899999997</v>
      </c>
      <c r="E14" s="16">
        <v>3.3511601399999997</v>
      </c>
      <c r="F14" s="8">
        <f t="shared" si="0"/>
        <v>5.9622596627946821E-3</v>
      </c>
      <c r="G14" s="9">
        <f t="shared" si="1"/>
        <v>2.429444984160984E-2</v>
      </c>
      <c r="H14" s="25">
        <f t="shared" si="2"/>
        <v>1.7371126234929344E-2</v>
      </c>
    </row>
    <row r="15" spans="2:8" ht="16.899999999999999" customHeight="1">
      <c r="B15" s="41" t="s">
        <v>9</v>
      </c>
      <c r="C15" s="37">
        <v>1.2693319999999999</v>
      </c>
      <c r="D15" s="30">
        <f t="shared" si="3"/>
        <v>3.8854576600000006</v>
      </c>
      <c r="E15" s="16">
        <v>5.1547896600000005</v>
      </c>
      <c r="F15" s="8">
        <f t="shared" si="0"/>
        <v>1.7422390581645162E-2</v>
      </c>
      <c r="G15" s="9">
        <f t="shared" si="1"/>
        <v>3.2362855067636191E-2</v>
      </c>
      <c r="H15" s="25">
        <f t="shared" si="2"/>
        <v>2.6720448488733971E-2</v>
      </c>
    </row>
    <row r="16" spans="2:8" ht="16.899999999999999" customHeight="1">
      <c r="B16" s="41" t="s">
        <v>10</v>
      </c>
      <c r="C16" s="37">
        <v>3.01002043</v>
      </c>
      <c r="D16" s="30">
        <f t="shared" si="3"/>
        <v>6.6479520100000036</v>
      </c>
      <c r="E16" s="16">
        <v>9.6579724400000035</v>
      </c>
      <c r="F16" s="8">
        <f t="shared" si="0"/>
        <v>4.1314448536861538E-2</v>
      </c>
      <c r="G16" s="9">
        <f t="shared" si="1"/>
        <v>5.5372294906497782E-2</v>
      </c>
      <c r="H16" s="25">
        <f t="shared" si="2"/>
        <v>5.0063217339625148E-2</v>
      </c>
    </row>
    <row r="17" spans="2:8" ht="16.899999999999999" customHeight="1">
      <c r="B17" s="41" t="s">
        <v>11</v>
      </c>
      <c r="C17" s="37">
        <v>4.1898305000000002</v>
      </c>
      <c r="D17" s="30">
        <f t="shared" si="3"/>
        <v>7.7904538699999977</v>
      </c>
      <c r="E17" s="16">
        <v>11.980284369999998</v>
      </c>
      <c r="F17" s="8">
        <f t="shared" si="0"/>
        <v>5.750809358141893E-2</v>
      </c>
      <c r="G17" s="9">
        <f t="shared" si="1"/>
        <v>6.4888451134457958E-2</v>
      </c>
      <c r="H17" s="25">
        <f t="shared" si="2"/>
        <v>6.2101189864839146E-2</v>
      </c>
    </row>
    <row r="18" spans="2:8" ht="16.899999999999999" customHeight="1">
      <c r="B18" s="42" t="s">
        <v>12</v>
      </c>
      <c r="C18" s="35">
        <v>4.10989059</v>
      </c>
      <c r="D18" s="32">
        <f t="shared" si="3"/>
        <v>6.8697790599999999</v>
      </c>
      <c r="E18" s="17">
        <v>10.97966965</v>
      </c>
      <c r="F18" s="12">
        <f t="shared" si="0"/>
        <v>5.6410867374972105E-2</v>
      </c>
      <c r="G18" s="13">
        <f t="shared" si="1"/>
        <v>5.7219942544802289E-2</v>
      </c>
      <c r="H18" s="27">
        <f t="shared" si="2"/>
        <v>5.6914387716479733E-2</v>
      </c>
    </row>
    <row r="19" spans="2:8" ht="16.899999999999999" customHeight="1">
      <c r="B19" s="43" t="s">
        <v>13</v>
      </c>
      <c r="C19" s="36">
        <v>4.1724602399999995</v>
      </c>
      <c r="D19" s="31">
        <f t="shared" si="3"/>
        <v>6.0905472200000013</v>
      </c>
      <c r="E19" s="18">
        <v>10.263007460000001</v>
      </c>
      <c r="F19" s="8">
        <f t="shared" si="0"/>
        <v>5.7269675693723085E-2</v>
      </c>
      <c r="G19" s="9">
        <f t="shared" si="1"/>
        <v>5.0729544422176129E-2</v>
      </c>
      <c r="H19" s="25">
        <f t="shared" si="2"/>
        <v>5.3199486353905361E-2</v>
      </c>
    </row>
    <row r="20" spans="2:8" ht="16.899999999999999" customHeight="1">
      <c r="B20" s="41" t="s">
        <v>14</v>
      </c>
      <c r="C20" s="37">
        <v>4.0119261100000001</v>
      </c>
      <c r="D20" s="30">
        <f t="shared" si="3"/>
        <v>5.5445150100000022</v>
      </c>
      <c r="E20" s="16">
        <v>9.5564411200000023</v>
      </c>
      <c r="F20" s="8">
        <f t="shared" si="0"/>
        <v>5.5066242459120486E-2</v>
      </c>
      <c r="G20" s="9">
        <f t="shared" si="1"/>
        <v>4.6181518727182187E-2</v>
      </c>
      <c r="H20" s="25">
        <f t="shared" si="2"/>
        <v>4.9536917997654868E-2</v>
      </c>
    </row>
    <row r="21" spans="2:8" ht="16.899999999999999" customHeight="1">
      <c r="B21" s="41" t="s">
        <v>15</v>
      </c>
      <c r="C21" s="37">
        <v>4.2967681000000004</v>
      </c>
      <c r="D21" s="30">
        <f t="shared" si="3"/>
        <v>5.0939508599999987</v>
      </c>
      <c r="E21" s="16">
        <v>9.3907189599999992</v>
      </c>
      <c r="F21" s="8">
        <f t="shared" si="0"/>
        <v>5.8975880287390058E-2</v>
      </c>
      <c r="G21" s="9">
        <f t="shared" si="1"/>
        <v>4.2428668082266703E-2</v>
      </c>
      <c r="H21" s="25">
        <f t="shared" si="2"/>
        <v>4.8677878011196565E-2</v>
      </c>
    </row>
    <row r="22" spans="2:8" ht="16.899999999999999" customHeight="1">
      <c r="B22" s="41" t="s">
        <v>16</v>
      </c>
      <c r="C22" s="37">
        <v>3.5447969099999996</v>
      </c>
      <c r="D22" s="30">
        <f t="shared" si="3"/>
        <v>3.9259868000000004</v>
      </c>
      <c r="E22" s="16">
        <v>7.4707837100000001</v>
      </c>
      <c r="F22" s="8">
        <f t="shared" si="0"/>
        <v>4.8654596511101017E-2</v>
      </c>
      <c r="G22" s="9">
        <f t="shared" si="1"/>
        <v>3.2700431435367328E-2</v>
      </c>
      <c r="H22" s="25">
        <f t="shared" si="2"/>
        <v>3.8725671552140087E-2</v>
      </c>
    </row>
    <row r="23" spans="2:8" ht="16.899999999999999" customHeight="1">
      <c r="B23" s="41" t="s">
        <v>17</v>
      </c>
      <c r="C23" s="37">
        <v>3.1975115700000001</v>
      </c>
      <c r="D23" s="30">
        <f t="shared" si="3"/>
        <v>3.2616652099999999</v>
      </c>
      <c r="E23" s="16">
        <v>6.45917678</v>
      </c>
      <c r="F23" s="8">
        <f t="shared" ref="F23:F54" si="4">C23/C$54</f>
        <v>4.388788391206512E-2</v>
      </c>
      <c r="G23" s="9">
        <f t="shared" ref="G23:G54" si="5">D23/D$54</f>
        <v>2.716714675778532E-2</v>
      </c>
      <c r="H23" s="25">
        <f t="shared" ref="H23:H54" si="6">E23/E$54</f>
        <v>3.3481890011709335E-2</v>
      </c>
    </row>
    <row r="24" spans="2:8" ht="16.899999999999999" customHeight="1">
      <c r="B24" s="42" t="s">
        <v>18</v>
      </c>
      <c r="C24" s="35">
        <v>3.1780828699999999</v>
      </c>
      <c r="D24" s="32">
        <f t="shared" si="3"/>
        <v>3.1008716099999987</v>
      </c>
      <c r="E24" s="17">
        <v>6.2789544799999986</v>
      </c>
      <c r="F24" s="8">
        <f t="shared" si="4"/>
        <v>4.3621212623628676E-2</v>
      </c>
      <c r="G24" s="9">
        <f t="shared" si="5"/>
        <v>2.5827860519725142E-2</v>
      </c>
      <c r="H24" s="25">
        <f t="shared" si="6"/>
        <v>3.2547686872240938E-2</v>
      </c>
    </row>
    <row r="25" spans="2:8" ht="16.899999999999999" customHeight="1">
      <c r="B25" s="43" t="s">
        <v>19</v>
      </c>
      <c r="C25" s="36">
        <v>3.1259010600000003</v>
      </c>
      <c r="D25" s="31">
        <f t="shared" si="3"/>
        <v>3.2081668599999995</v>
      </c>
      <c r="E25" s="18">
        <v>6.3340679199999999</v>
      </c>
      <c r="F25" s="10">
        <f t="shared" si="4"/>
        <v>4.290498402852732E-2</v>
      </c>
      <c r="G25" s="11">
        <f t="shared" si="5"/>
        <v>2.672154690857536E-2</v>
      </c>
      <c r="H25" s="26">
        <f t="shared" si="6"/>
        <v>3.2833373763790454E-2</v>
      </c>
    </row>
    <row r="26" spans="2:8" ht="16.899999999999999" customHeight="1">
      <c r="B26" s="41" t="s">
        <v>20</v>
      </c>
      <c r="C26" s="37">
        <v>3.0899498200000002</v>
      </c>
      <c r="D26" s="30">
        <f t="shared" si="3"/>
        <v>2.9582694399999996</v>
      </c>
      <c r="E26" s="16">
        <v>6.0482192599999998</v>
      </c>
      <c r="F26" s="8">
        <f t="shared" si="4"/>
        <v>4.2411530349604494E-2</v>
      </c>
      <c r="G26" s="9">
        <f t="shared" si="5"/>
        <v>2.4640094813885387E-2</v>
      </c>
      <c r="H26" s="25">
        <f t="shared" si="6"/>
        <v>3.1351644168813413E-2</v>
      </c>
    </row>
    <row r="27" spans="2:8" ht="16.899999999999999" customHeight="1">
      <c r="B27" s="41" t="s">
        <v>21</v>
      </c>
      <c r="C27" s="37">
        <v>3.0371819799999997</v>
      </c>
      <c r="D27" s="30">
        <f t="shared" si="3"/>
        <v>2.7535909299999979</v>
      </c>
      <c r="E27" s="16">
        <v>5.7907729099999976</v>
      </c>
      <c r="F27" s="8">
        <f t="shared" si="4"/>
        <v>4.1687258119305591E-2</v>
      </c>
      <c r="G27" s="9">
        <f t="shared" si="5"/>
        <v>2.2935281241270165E-2</v>
      </c>
      <c r="H27" s="25">
        <f t="shared" si="6"/>
        <v>3.0017141233190697E-2</v>
      </c>
    </row>
    <row r="28" spans="2:8" ht="16.899999999999999" customHeight="1">
      <c r="B28" s="41" t="s">
        <v>22</v>
      </c>
      <c r="C28" s="37">
        <v>5.4179411000000002</v>
      </c>
      <c r="D28" s="30">
        <f t="shared" si="3"/>
        <v>4.5115662900000011</v>
      </c>
      <c r="E28" s="16">
        <v>9.9295073900000013</v>
      </c>
      <c r="F28" s="8">
        <f t="shared" si="4"/>
        <v>7.4364694179732529E-2</v>
      </c>
      <c r="G28" s="9">
        <f t="shared" si="5"/>
        <v>3.7577855364225775E-2</v>
      </c>
      <c r="H28" s="25">
        <f t="shared" si="6"/>
        <v>5.147075016306258E-2</v>
      </c>
    </row>
    <row r="29" spans="2:8" ht="16.899999999999999" customHeight="1">
      <c r="B29" s="41" t="s">
        <v>23</v>
      </c>
      <c r="C29" s="37">
        <v>4.3324229600000006</v>
      </c>
      <c r="D29" s="30">
        <f t="shared" si="3"/>
        <v>3.8214510700000002</v>
      </c>
      <c r="E29" s="16">
        <v>8.1538740300000008</v>
      </c>
      <c r="F29" s="8">
        <f t="shared" si="4"/>
        <v>5.946526596194477E-2</v>
      </c>
      <c r="G29" s="9">
        <f t="shared" si="5"/>
        <v>3.1829729712322542E-2</v>
      </c>
      <c r="H29" s="25">
        <f t="shared" si="6"/>
        <v>4.2266549243105425E-2</v>
      </c>
    </row>
    <row r="30" spans="2:8" ht="16.899999999999999" customHeight="1">
      <c r="B30" s="42" t="s">
        <v>24</v>
      </c>
      <c r="C30" s="35">
        <v>3.2303882399999999</v>
      </c>
      <c r="D30" s="32">
        <f t="shared" si="3"/>
        <v>2.8382474900000014</v>
      </c>
      <c r="E30" s="17">
        <v>6.0686357300000013</v>
      </c>
      <c r="F30" s="12">
        <f t="shared" si="4"/>
        <v>4.4339137158468628E-2</v>
      </c>
      <c r="G30" s="13">
        <f t="shared" si="5"/>
        <v>2.3640404864160129E-2</v>
      </c>
      <c r="H30" s="27">
        <f t="shared" si="6"/>
        <v>3.1457475302756679E-2</v>
      </c>
    </row>
    <row r="31" spans="2:8" ht="16.899999999999999" customHeight="1">
      <c r="B31" s="43" t="s">
        <v>25</v>
      </c>
      <c r="C31" s="36">
        <v>2.3671308900000003</v>
      </c>
      <c r="D31" s="31">
        <f t="shared" si="3"/>
        <v>2.1037407799999972</v>
      </c>
      <c r="E31" s="18">
        <v>4.4708716699999975</v>
      </c>
      <c r="F31" s="8">
        <f t="shared" si="4"/>
        <v>3.2490379919089207E-2</v>
      </c>
      <c r="G31" s="9">
        <f t="shared" si="5"/>
        <v>1.7522532458381188E-2</v>
      </c>
      <c r="H31" s="25">
        <f t="shared" si="6"/>
        <v>2.3175280474581953E-2</v>
      </c>
    </row>
    <row r="32" spans="2:8" ht="16.899999999999999" customHeight="1">
      <c r="B32" s="41" t="s">
        <v>26</v>
      </c>
      <c r="C32" s="37">
        <v>1.8129010999999999</v>
      </c>
      <c r="D32" s="30">
        <f t="shared" si="3"/>
        <v>1.6736807899999997</v>
      </c>
      <c r="E32" s="16">
        <v>3.4865818899999996</v>
      </c>
      <c r="F32" s="8">
        <f t="shared" si="4"/>
        <v>2.4883222868480551E-2</v>
      </c>
      <c r="G32" s="9">
        <f t="shared" si="5"/>
        <v>1.394046559659508E-2</v>
      </c>
      <c r="H32" s="25">
        <f t="shared" si="6"/>
        <v>1.8073100541118436E-2</v>
      </c>
    </row>
    <row r="33" spans="2:8" ht="16.899999999999999" customHeight="1">
      <c r="B33" s="41" t="s">
        <v>27</v>
      </c>
      <c r="C33" s="37">
        <v>1.5479493099999999</v>
      </c>
      <c r="D33" s="30">
        <f t="shared" si="3"/>
        <v>1.3343527099999997</v>
      </c>
      <c r="E33" s="16">
        <v>2.8823020199999996</v>
      </c>
      <c r="F33" s="8">
        <f t="shared" si="4"/>
        <v>2.1246590710238242E-2</v>
      </c>
      <c r="G33" s="9">
        <f t="shared" si="5"/>
        <v>1.1114125321040705E-2</v>
      </c>
      <c r="H33" s="25">
        <f t="shared" si="6"/>
        <v>1.4940745934216034E-2</v>
      </c>
    </row>
    <row r="34" spans="2:8" ht="16.899999999999999" customHeight="1">
      <c r="B34" s="41" t="s">
        <v>28</v>
      </c>
      <c r="C34" s="37">
        <v>1.2592802600000002</v>
      </c>
      <c r="D34" s="30">
        <f t="shared" si="3"/>
        <v>1.22752485</v>
      </c>
      <c r="E34" s="16">
        <v>2.4868051100000002</v>
      </c>
      <c r="F34" s="8">
        <f t="shared" si="4"/>
        <v>1.7284424044675211E-2</v>
      </c>
      <c r="G34" s="9">
        <f t="shared" si="5"/>
        <v>1.0224331929143154E-2</v>
      </c>
      <c r="H34" s="25">
        <f t="shared" si="6"/>
        <v>1.2890641951678668E-2</v>
      </c>
    </row>
    <row r="35" spans="2:8" ht="16.899999999999999" customHeight="1">
      <c r="B35" s="41" t="s">
        <v>29</v>
      </c>
      <c r="C35" s="37">
        <v>1.08310065</v>
      </c>
      <c r="D35" s="30">
        <f t="shared" si="3"/>
        <v>1.0188816999999997</v>
      </c>
      <c r="E35" s="16">
        <v>2.1019823499999997</v>
      </c>
      <c r="F35" s="8">
        <f t="shared" si="4"/>
        <v>1.4866246626992588E-2</v>
      </c>
      <c r="G35" s="9">
        <f t="shared" si="5"/>
        <v>8.4864959738531198E-3</v>
      </c>
      <c r="H35" s="25">
        <f t="shared" si="6"/>
        <v>1.0895868660410668E-2</v>
      </c>
    </row>
    <row r="36" spans="2:8" ht="16.899999999999999" customHeight="1">
      <c r="B36" s="42" t="s">
        <v>30</v>
      </c>
      <c r="C36" s="35">
        <v>0.99243634999999997</v>
      </c>
      <c r="D36" s="32">
        <f t="shared" si="3"/>
        <v>0.8276115799999999</v>
      </c>
      <c r="E36" s="17">
        <v>1.8200479299999999</v>
      </c>
      <c r="F36" s="8">
        <f t="shared" si="4"/>
        <v>1.3621821333679686E-2</v>
      </c>
      <c r="G36" s="9">
        <f t="shared" si="5"/>
        <v>6.8933639122031737E-3</v>
      </c>
      <c r="H36" s="25">
        <f t="shared" si="6"/>
        <v>9.4344289812577694E-3</v>
      </c>
    </row>
    <row r="37" spans="2:8" ht="16.899999999999999" customHeight="1">
      <c r="B37" s="43" t="s">
        <v>31</v>
      </c>
      <c r="C37" s="36">
        <v>0.74783407000000002</v>
      </c>
      <c r="D37" s="31">
        <f t="shared" si="3"/>
        <v>0.67120676000000012</v>
      </c>
      <c r="E37" s="18">
        <v>1.4190408300000001</v>
      </c>
      <c r="F37" s="10">
        <f t="shared" si="4"/>
        <v>1.026449916790987E-2</v>
      </c>
      <c r="G37" s="11">
        <f t="shared" si="5"/>
        <v>5.5906328147448323E-3</v>
      </c>
      <c r="H37" s="26">
        <f t="shared" si="6"/>
        <v>7.3557622914579412E-3</v>
      </c>
    </row>
    <row r="38" spans="2:8" ht="16.899999999999999" customHeight="1">
      <c r="B38" s="41" t="s">
        <v>32</v>
      </c>
      <c r="C38" s="37">
        <v>1.21630042</v>
      </c>
      <c r="D38" s="30">
        <f t="shared" si="3"/>
        <v>1.1235253500000009</v>
      </c>
      <c r="E38" s="16">
        <v>2.3398257700000009</v>
      </c>
      <c r="F38" s="8">
        <f t="shared" si="4"/>
        <v>1.6694498351777991E-2</v>
      </c>
      <c r="G38" s="9">
        <f t="shared" si="5"/>
        <v>9.3580965869707218E-3</v>
      </c>
      <c r="H38" s="25">
        <f t="shared" si="6"/>
        <v>1.2128757540787283E-2</v>
      </c>
    </row>
    <row r="39" spans="2:8" ht="16.899999999999999" customHeight="1">
      <c r="B39" s="41" t="s">
        <v>33</v>
      </c>
      <c r="C39" s="37">
        <v>0.92030491000000003</v>
      </c>
      <c r="D39" s="30">
        <f t="shared" si="3"/>
        <v>0.74010323000000011</v>
      </c>
      <c r="E39" s="16">
        <v>1.6604081400000001</v>
      </c>
      <c r="F39" s="8">
        <f t="shared" si="4"/>
        <v>1.2631771353929311E-2</v>
      </c>
      <c r="G39" s="9">
        <f t="shared" si="5"/>
        <v>6.1644870858223203E-3</v>
      </c>
      <c r="H39" s="25">
        <f t="shared" si="6"/>
        <v>8.6069176632795116E-3</v>
      </c>
    </row>
    <row r="40" spans="2:8" ht="16.899999999999999" customHeight="1">
      <c r="B40" s="41" t="s">
        <v>34</v>
      </c>
      <c r="C40" s="37">
        <v>0.67157186999999996</v>
      </c>
      <c r="D40" s="30">
        <f t="shared" si="3"/>
        <v>0.59608932000000014</v>
      </c>
      <c r="E40" s="16">
        <v>1.2676611900000001</v>
      </c>
      <c r="F40" s="8">
        <f t="shared" si="4"/>
        <v>9.2177518748332438E-3</v>
      </c>
      <c r="G40" s="9">
        <f t="shared" si="5"/>
        <v>4.9649626784315061E-3</v>
      </c>
      <c r="H40" s="25">
        <f t="shared" si="6"/>
        <v>6.5710684165068744E-3</v>
      </c>
    </row>
    <row r="41" spans="2:8" ht="16.899999999999999" customHeight="1">
      <c r="B41" s="41" t="s">
        <v>35</v>
      </c>
      <c r="C41" s="37">
        <v>0.53744837000000001</v>
      </c>
      <c r="D41" s="30">
        <f t="shared" si="3"/>
        <v>0.43962730999999988</v>
      </c>
      <c r="E41" s="16">
        <v>0.97707567999999989</v>
      </c>
      <c r="F41" s="8">
        <f t="shared" si="4"/>
        <v>7.3768213671510253E-3</v>
      </c>
      <c r="G41" s="9">
        <f t="shared" si="5"/>
        <v>3.6617552325366892E-3</v>
      </c>
      <c r="H41" s="25">
        <f t="shared" si="6"/>
        <v>5.0647848116143522E-3</v>
      </c>
    </row>
    <row r="42" spans="2:8" ht="16.899999999999999" customHeight="1">
      <c r="B42" s="42" t="s">
        <v>36</v>
      </c>
      <c r="C42" s="35">
        <v>0.35983131000000002</v>
      </c>
      <c r="D42" s="32">
        <f t="shared" si="3"/>
        <v>0.30519715999999997</v>
      </c>
      <c r="E42" s="17">
        <v>0.66502846999999998</v>
      </c>
      <c r="F42" s="12">
        <f t="shared" si="4"/>
        <v>4.9389140322035853E-3</v>
      </c>
      <c r="G42" s="13">
        <f t="shared" si="5"/>
        <v>2.5420561283723193E-3</v>
      </c>
      <c r="H42" s="27">
        <f t="shared" si="6"/>
        <v>3.447252002165412E-3</v>
      </c>
    </row>
    <row r="43" spans="2:8" ht="16.899999999999999" customHeight="1">
      <c r="B43" s="43" t="s">
        <v>37</v>
      </c>
      <c r="C43" s="36">
        <v>0.26721426999999998</v>
      </c>
      <c r="D43" s="31">
        <f t="shared" si="3"/>
        <v>0.25709819</v>
      </c>
      <c r="E43" s="18">
        <v>0.52431245999999998</v>
      </c>
      <c r="F43" s="8">
        <f t="shared" si="4"/>
        <v>3.6676861380073832E-3</v>
      </c>
      <c r="G43" s="9">
        <f t="shared" si="5"/>
        <v>2.1414289355868549E-3</v>
      </c>
      <c r="H43" s="25">
        <f t="shared" si="6"/>
        <v>2.717834286846806E-3</v>
      </c>
    </row>
    <row r="44" spans="2:8" ht="16.899999999999999" customHeight="1">
      <c r="B44" s="41" t="s">
        <v>38</v>
      </c>
      <c r="C44" s="37">
        <v>0.55883483</v>
      </c>
      <c r="D44" s="30">
        <f t="shared" si="3"/>
        <v>0.61146557999999984</v>
      </c>
      <c r="E44" s="16">
        <v>1.1703004099999998</v>
      </c>
      <c r="F44" s="8">
        <f t="shared" si="4"/>
        <v>7.6703641591697657E-3</v>
      </c>
      <c r="G44" s="9">
        <f t="shared" si="5"/>
        <v>5.0930350234180896E-3</v>
      </c>
      <c r="H44" s="25">
        <f t="shared" si="6"/>
        <v>6.0663875510585316E-3</v>
      </c>
    </row>
    <row r="45" spans="2:8" ht="16.899999999999999" customHeight="1">
      <c r="B45" s="41" t="s">
        <v>39</v>
      </c>
      <c r="C45" s="37">
        <v>0.23768454999999999</v>
      </c>
      <c r="D45" s="30">
        <f t="shared" si="3"/>
        <v>0.32180544</v>
      </c>
      <c r="E45" s="16">
        <v>0.55948998999999999</v>
      </c>
      <c r="F45" s="8">
        <f t="shared" si="4"/>
        <v>3.2623719131973108E-3</v>
      </c>
      <c r="G45" s="9">
        <f t="shared" si="5"/>
        <v>2.6803902464084223E-3</v>
      </c>
      <c r="H45" s="25">
        <f t="shared" si="6"/>
        <v>2.9001810828023743E-3</v>
      </c>
    </row>
    <row r="46" spans="2:8" ht="16.899999999999999" customHeight="1">
      <c r="B46" s="41" t="s">
        <v>40</v>
      </c>
      <c r="C46" s="37">
        <v>0.13771036</v>
      </c>
      <c r="D46" s="30">
        <f t="shared" si="3"/>
        <v>0.24702295000000005</v>
      </c>
      <c r="E46" s="16">
        <v>0.38473331000000005</v>
      </c>
      <c r="F46" s="8">
        <f t="shared" si="4"/>
        <v>1.8901624469082675E-3</v>
      </c>
      <c r="G46" s="9">
        <f t="shared" si="5"/>
        <v>2.0575099843527676E-3</v>
      </c>
      <c r="H46" s="25">
        <f t="shared" si="6"/>
        <v>1.9943096168457664E-3</v>
      </c>
    </row>
    <row r="47" spans="2:8" ht="16.899999999999999" customHeight="1">
      <c r="B47" s="41" t="s">
        <v>41</v>
      </c>
      <c r="C47" s="37">
        <v>6.9022450000000013E-2</v>
      </c>
      <c r="D47" s="30">
        <f t="shared" si="3"/>
        <v>0.23254128000000007</v>
      </c>
      <c r="E47" s="16">
        <v>0.30156373000000009</v>
      </c>
      <c r="F47" s="8">
        <f t="shared" si="4"/>
        <v>9.4737711079691874E-4</v>
      </c>
      <c r="G47" s="9">
        <f t="shared" si="5"/>
        <v>1.9368888816774824E-3</v>
      </c>
      <c r="H47" s="25">
        <f t="shared" si="6"/>
        <v>1.5631904781805356E-3</v>
      </c>
    </row>
    <row r="48" spans="2:8" ht="16.899999999999999" customHeight="1">
      <c r="B48" s="42" t="s">
        <v>42</v>
      </c>
      <c r="C48" s="35">
        <v>5.6450109999999998E-2</v>
      </c>
      <c r="D48" s="32">
        <f t="shared" si="3"/>
        <v>7.8819980000000012E-2</v>
      </c>
      <c r="E48" s="17">
        <v>0.13527009000000001</v>
      </c>
      <c r="F48" s="8">
        <f t="shared" si="4"/>
        <v>7.7481373257495551E-4</v>
      </c>
      <c r="G48" s="9">
        <f t="shared" si="5"/>
        <v>6.5650942884653207E-4</v>
      </c>
      <c r="H48" s="25">
        <f t="shared" si="6"/>
        <v>7.011881590356508E-4</v>
      </c>
    </row>
    <row r="49" spans="2:8" ht="16.899999999999999" customHeight="1">
      <c r="B49" s="41" t="s">
        <v>43</v>
      </c>
      <c r="C49" s="37">
        <v>4.6174670000000001E-2</v>
      </c>
      <c r="D49" s="30">
        <f t="shared" si="3"/>
        <v>0.10954624000000002</v>
      </c>
      <c r="E49" s="16">
        <v>0.15572091000000002</v>
      </c>
      <c r="F49" s="10">
        <f t="shared" si="4"/>
        <v>6.3377677055220663E-4</v>
      </c>
      <c r="G49" s="11">
        <f t="shared" si="5"/>
        <v>9.1243539334424006E-4</v>
      </c>
      <c r="H49" s="26">
        <f t="shared" si="6"/>
        <v>8.0719735017738411E-4</v>
      </c>
    </row>
    <row r="50" spans="2:8" ht="16.899999999999999" customHeight="1">
      <c r="B50" s="41" t="s">
        <v>44</v>
      </c>
      <c r="C50" s="37">
        <v>8.7291370000000007E-2</v>
      </c>
      <c r="D50" s="30">
        <f t="shared" si="3"/>
        <v>0.31656731000000005</v>
      </c>
      <c r="E50" s="16">
        <v>0.40385868000000003</v>
      </c>
      <c r="F50" s="8">
        <f t="shared" si="4"/>
        <v>1.1981296796637155E-3</v>
      </c>
      <c r="G50" s="9">
        <f t="shared" si="5"/>
        <v>2.6367606776807489E-3</v>
      </c>
      <c r="H50" s="25">
        <f t="shared" si="6"/>
        <v>2.0934481845895718E-3</v>
      </c>
    </row>
    <row r="51" spans="2:8" ht="16.899999999999999" customHeight="1">
      <c r="B51" s="41" t="s">
        <v>45</v>
      </c>
      <c r="C51" s="37">
        <v>2.5540939999999998E-2</v>
      </c>
      <c r="D51" s="30">
        <f t="shared" si="3"/>
        <v>0.21949586999999998</v>
      </c>
      <c r="E51" s="16">
        <v>0.24503680999999997</v>
      </c>
      <c r="F51" s="8">
        <f t="shared" si="4"/>
        <v>3.5056567746055738E-4</v>
      </c>
      <c r="G51" s="9">
        <f t="shared" si="5"/>
        <v>1.8282307131754236E-3</v>
      </c>
      <c r="H51" s="25">
        <f t="shared" si="6"/>
        <v>1.2701766495451323E-3</v>
      </c>
    </row>
    <row r="52" spans="2:8" ht="16.899999999999999" customHeight="1">
      <c r="B52" s="41" t="s">
        <v>46</v>
      </c>
      <c r="C52" s="37">
        <v>1.3736119999999999E-2</v>
      </c>
      <c r="D52" s="30">
        <f t="shared" si="3"/>
        <v>0.22315417999999998</v>
      </c>
      <c r="E52" s="16">
        <v>0.23689029999999997</v>
      </c>
      <c r="F52" s="8">
        <f t="shared" si="4"/>
        <v>1.8853700034061048E-4</v>
      </c>
      <c r="G52" s="9">
        <f t="shared" si="5"/>
        <v>1.858701604041465E-3</v>
      </c>
      <c r="H52" s="25">
        <f t="shared" si="6"/>
        <v>1.2279482726033745E-3</v>
      </c>
    </row>
    <row r="53" spans="2:8" ht="16.899999999999999" customHeight="1" thickBot="1">
      <c r="B53" s="44" t="s">
        <v>47</v>
      </c>
      <c r="C53" s="39">
        <v>2.9256830000000001E-2</v>
      </c>
      <c r="D53" s="33">
        <f t="shared" si="3"/>
        <v>0.26099790999999994</v>
      </c>
      <c r="E53" s="19">
        <v>0.29025473999999996</v>
      </c>
      <c r="F53" s="14">
        <f t="shared" si="4"/>
        <v>4.0156863566095686E-4</v>
      </c>
      <c r="G53" s="15">
        <f t="shared" si="5"/>
        <v>2.1739105849080211E-3</v>
      </c>
      <c r="H53" s="28">
        <f t="shared" si="6"/>
        <v>1.5045690203353264E-3</v>
      </c>
    </row>
    <row r="54" spans="2:8" ht="16.899999999999999" customHeight="1" thickTop="1" thickBot="1">
      <c r="B54" s="47" t="s">
        <v>0</v>
      </c>
      <c r="C54" s="38">
        <v>72.856362279999999</v>
      </c>
      <c r="D54" s="34">
        <f t="shared" si="3"/>
        <v>120.05917438000002</v>
      </c>
      <c r="E54" s="20">
        <v>192.91553666000001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5"/>
      <c r="D55" s="7"/>
      <c r="E55" s="21"/>
      <c r="F55" s="7"/>
      <c r="G55" s="2"/>
    </row>
    <row r="56" spans="2:8">
      <c r="D56" s="7"/>
      <c r="E56" s="21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III.D.6</vt:lpstr>
      <vt:lpstr>III.D.6!Área_de_impresión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2019-06-20T11:42:35Z</dcterms:modified>
</cp:coreProperties>
</file>