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7" sheetId="122" r:id="rId1"/>
  </sheets>
  <definedNames>
    <definedName name="_xlnm.Print_Area" localSheetId="0">III.D.7!$B$2:$I$57</definedName>
  </definedNames>
  <calcPr calcId="162913"/>
</workbook>
</file>

<file path=xl/calcChain.xml><?xml version="1.0" encoding="utf-8"?>
<calcChain xmlns="http://schemas.openxmlformats.org/spreadsheetml/2006/main">
  <c r="I47" i="122" l="1"/>
  <c r="I48" i="122"/>
  <c r="I49" i="122"/>
  <c r="I50" i="122"/>
  <c r="G50" i="122"/>
  <c r="D50" i="122"/>
  <c r="G47" i="122"/>
  <c r="G48" i="122"/>
  <c r="G49" i="122"/>
  <c r="D47" i="122"/>
  <c r="D48" i="122"/>
  <c r="I14" i="122"/>
  <c r="G11" i="122"/>
  <c r="G12" i="122"/>
  <c r="G13" i="122"/>
  <c r="G14" i="122"/>
  <c r="D11" i="122"/>
  <c r="D12" i="122"/>
  <c r="D13" i="122"/>
  <c r="D14" i="122"/>
  <c r="G15" i="122" l="1"/>
  <c r="D15" i="122" l="1"/>
  <c r="G10" i="122" l="1"/>
  <c r="D10" i="122"/>
  <c r="I56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G9" i="122"/>
  <c r="H9" i="122" s="1"/>
  <c r="H10" i="122" s="1"/>
  <c r="H11" i="122" s="1"/>
  <c r="H12" i="122" s="1"/>
  <c r="H13" i="122" s="1"/>
  <c r="H14" i="122" s="1"/>
  <c r="H15" i="122" s="1"/>
  <c r="D9" i="122"/>
  <c r="E9" i="122" s="1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9" i="122"/>
  <c r="D56" i="122"/>
  <c r="G56" i="122"/>
  <c r="E10" i="122" l="1"/>
  <c r="E11" i="122" s="1"/>
  <c r="E12" i="122" s="1"/>
  <c r="E13" i="122" s="1"/>
  <c r="E14" i="122" s="1"/>
  <c r="E15" i="122" s="1"/>
  <c r="E16" i="122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H16" i="122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</calcChain>
</file>

<file path=xl/sharedStrings.xml><?xml version="1.0" encoding="utf-8"?>
<sst xmlns="http://schemas.openxmlformats.org/spreadsheetml/2006/main" count="111" uniqueCount="69">
  <si>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</si>
  <si>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</si>
  <si>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</si>
  <si>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</si>
  <si>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</si>
  <si>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</si>
  <si>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</si>
  <si>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</si>
  <si>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</si>
  <si>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</si>
  <si>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</si>
  <si>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</si>
  <si>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</si>
  <si>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</si>
  <si>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</si>
  <si>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</si>
  <si>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</si>
  <si>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</si>
  <si>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</si>
  <si>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</si>
  <si>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</si>
  <si>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</si>
  <si>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</si>
  <si>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</si>
  <si>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</si>
  <si>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</si>
  <si>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</si>
  <si>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</si>
  <si>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</si>
  <si>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</si>
  <si>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</si>
  <si>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</si>
  <si>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</si>
  <si>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</si>
  <si>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</si>
  <si>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</si>
  <si>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</si>
  <si>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</si>
  <si>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</si>
  <si>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</si>
  <si>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</si>
  <si>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</si>
  <si>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</si>
  <si>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</si>
  <si>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</si>
  <si>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</si>
  <si>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</si>
  <si>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</si>
  <si>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</si>
  <si>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</si>
  <si>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</si>
  <si>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</si>
  <si>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</si>
  <si>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</si>
  <si>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</si>
  <si>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</si>
  <si>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</si>
  <si>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</si>
  <si>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</si>
  <si>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</si>
  <si>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</si>
  <si>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</si>
  <si>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</si>
  <si>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</si>
  <si>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</si>
  <si>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III.D.7. DEDUCCIONES AUTONÓMICAS </t>
  </si>
  <si>
    <t>s.e.</t>
  </si>
  <si>
    <t>s.e.: secreto estadístico.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</si>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</sst>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68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65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6">
        <v>0</v>
      </c>
      <c r="G9" s="15">
        <f t="shared" ref="G9:G56" si="1">F9/$F$56</f>
        <v>0</v>
      </c>
      <c r="H9" s="15">
        <f>G9</f>
        <v>0</v>
      </c>
      <c r="I9" s="25" t="s">
        <v>64</v>
      </c>
      <c r="J9" s="3"/>
    </row>
    <row r="10" spans="2:10" ht="17.100000000000001" customHeight="1">
      <c r="B10" s="36" t="s">
        <v>12</v>
      </c>
      <c r="C10" s="4">
        <v>0</v>
      </c>
      <c r="D10" s="17">
        <f t="shared" si="0"/>
        <v>0</v>
      </c>
      <c r="E10" s="18">
        <f>E9+D10</f>
        <v>0</v>
      </c>
      <c r="F10" s="27">
        <v>0</v>
      </c>
      <c r="G10" s="17">
        <f t="shared" si="1"/>
        <v>0</v>
      </c>
      <c r="H10" s="17">
        <f>H9+G10</f>
        <v>0</v>
      </c>
      <c r="I10" s="25" t="s">
        <v>64</v>
      </c>
    </row>
    <row r="11" spans="2:10" ht="17.100000000000001" customHeight="1">
      <c r="B11" s="36" t="s">
        <v>13</v>
      </c>
      <c r="C11" s="4">
        <v>0</v>
      </c>
      <c r="D11" s="17">
        <f t="shared" si="0"/>
        <v>0</v>
      </c>
      <c r="E11" s="18">
        <f t="shared" ref="E11:E15" si="2">E10+D11</f>
        <v>0</v>
      </c>
      <c r="F11" s="32">
        <v>0</v>
      </c>
      <c r="G11" s="17">
        <f t="shared" si="1"/>
        <v>0</v>
      </c>
      <c r="H11" s="17">
        <f t="shared" ref="H11:H15" si="3">H10+G11</f>
        <v>0</v>
      </c>
      <c r="I11" s="25" t="s">
        <v>64</v>
      </c>
    </row>
    <row r="12" spans="2:10" ht="17.100000000000001" customHeight="1">
      <c r="B12" s="36" t="s">
        <v>14</v>
      </c>
      <c r="C12" s="4">
        <v>0</v>
      </c>
      <c r="D12" s="17">
        <f t="shared" si="0"/>
        <v>0</v>
      </c>
      <c r="E12" s="18">
        <f t="shared" si="2"/>
        <v>0</v>
      </c>
      <c r="F12" s="32">
        <v>0</v>
      </c>
      <c r="G12" s="17">
        <f t="shared" si="1"/>
        <v>0</v>
      </c>
      <c r="H12" s="17">
        <f t="shared" si="3"/>
        <v>0</v>
      </c>
      <c r="I12" s="25" t="s">
        <v>64</v>
      </c>
    </row>
    <row r="13" spans="2:10" ht="17.100000000000001" customHeight="1">
      <c r="B13" s="36" t="s">
        <v>15</v>
      </c>
      <c r="C13" s="4">
        <v>0</v>
      </c>
      <c r="D13" s="17">
        <f t="shared" si="0"/>
        <v>0</v>
      </c>
      <c r="E13" s="18">
        <f t="shared" si="2"/>
        <v>0</v>
      </c>
      <c r="F13" s="32">
        <v>0</v>
      </c>
      <c r="G13" s="17">
        <f t="shared" si="1"/>
        <v>0</v>
      </c>
      <c r="H13" s="17">
        <f t="shared" si="3"/>
        <v>0</v>
      </c>
      <c r="I13" s="25" t="s">
        <v>64</v>
      </c>
    </row>
    <row r="14" spans="2:10" ht="17.100000000000001" customHeight="1">
      <c r="B14" s="37" t="s">
        <v>16</v>
      </c>
      <c r="C14" s="6">
        <v>27</v>
      </c>
      <c r="D14" s="19">
        <f t="shared" si="0"/>
        <v>4.4564015382837904E-4</v>
      </c>
      <c r="E14" s="20">
        <f t="shared" si="2"/>
        <v>4.4564015382837904E-4</v>
      </c>
      <c r="F14" s="30">
        <v>5.21412E-3</v>
      </c>
      <c r="G14" s="19">
        <f t="shared" si="1"/>
        <v>3.7566330307931217E-4</v>
      </c>
      <c r="H14" s="19">
        <f t="shared" si="3"/>
        <v>3.7566330307931217E-4</v>
      </c>
      <c r="I14" s="7">
        <f t="shared" ref="I14:I50" si="4">F14*10^6/C14</f>
        <v>193.11555555555555</v>
      </c>
    </row>
    <row r="15" spans="2:10" ht="17.100000000000001" customHeight="1">
      <c r="B15" s="36" t="s">
        <v>17</v>
      </c>
      <c r="C15" s="4">
        <v>196</v>
      </c>
      <c r="D15" s="17">
        <f t="shared" ref="D15" si="5">C15/$C$56</f>
        <v>3.2350174129763811E-3</v>
      </c>
      <c r="E15" s="18">
        <f t="shared" si="2"/>
        <v>3.6806575668047602E-3</v>
      </c>
      <c r="F15" s="27">
        <v>4.2865510000000002E-2</v>
      </c>
      <c r="G15" s="17">
        <f t="shared" si="1"/>
        <v>3.0883445480309789E-3</v>
      </c>
      <c r="H15" s="17">
        <f t="shared" si="3"/>
        <v>3.464007851110291E-3</v>
      </c>
      <c r="I15" s="5">
        <f t="shared" si="4"/>
        <v>218.70158163265307</v>
      </c>
    </row>
    <row r="16" spans="2:10" ht="17.100000000000001" customHeight="1">
      <c r="B16" s="36" t="s">
        <v>18</v>
      </c>
      <c r="C16" s="4">
        <v>705</v>
      </c>
      <c r="D16" s="17">
        <f t="shared" si="0"/>
        <v>1.1636159572185452E-2</v>
      </c>
      <c r="E16" s="18">
        <f t="shared" ref="E16:E50" si="6">E15+D16</f>
        <v>1.5316817138990212E-2</v>
      </c>
      <c r="F16" s="27">
        <v>0.14059416</v>
      </c>
      <c r="G16" s="17">
        <f t="shared" si="1"/>
        <v>1.0129430572994352E-2</v>
      </c>
      <c r="H16" s="17">
        <f t="shared" ref="H16:H50" si="7">H15+G16</f>
        <v>1.3593438424104643E-2</v>
      </c>
      <c r="I16" s="5">
        <f t="shared" si="4"/>
        <v>199.42434042553191</v>
      </c>
    </row>
    <row r="17" spans="2:9" ht="17.100000000000001" customHeight="1">
      <c r="B17" s="36" t="s">
        <v>19</v>
      </c>
      <c r="C17" s="4">
        <v>1925</v>
      </c>
      <c r="D17" s="17">
        <f t="shared" si="0"/>
        <v>3.1772492448875173E-2</v>
      </c>
      <c r="E17" s="18">
        <f t="shared" si="6"/>
        <v>4.7089309587865384E-2</v>
      </c>
      <c r="F17" s="27">
        <v>0.38231753000000002</v>
      </c>
      <c r="G17" s="17">
        <f t="shared" si="1"/>
        <v>2.7544948360399078E-2</v>
      </c>
      <c r="H17" s="17">
        <f t="shared" si="7"/>
        <v>4.1138386784503725E-2</v>
      </c>
      <c r="I17" s="5">
        <f t="shared" si="4"/>
        <v>198.6065090909091</v>
      </c>
    </row>
    <row r="18" spans="2:9" ht="17.100000000000001" customHeight="1">
      <c r="B18" s="36" t="s">
        <v>20</v>
      </c>
      <c r="C18" s="4">
        <v>4323</v>
      </c>
      <c r="D18" s="17">
        <f t="shared" si="0"/>
        <v>7.1351940185188242E-2</v>
      </c>
      <c r="E18" s="18">
        <f t="shared" si="6"/>
        <v>0.11844124977305362</v>
      </c>
      <c r="F18" s="27">
        <v>0.87498936999999999</v>
      </c>
      <c r="G18" s="17">
        <f t="shared" si="1"/>
        <v>6.3040627544722103E-2</v>
      </c>
      <c r="H18" s="17">
        <f t="shared" si="7"/>
        <v>0.10417901432922583</v>
      </c>
      <c r="I18" s="5">
        <f t="shared" si="4"/>
        <v>202.40327781633124</v>
      </c>
    </row>
    <row r="19" spans="2:9" ht="17.100000000000001" customHeight="1">
      <c r="B19" s="36" t="s">
        <v>21</v>
      </c>
      <c r="C19" s="4">
        <v>6138</v>
      </c>
      <c r="D19" s="17">
        <f t="shared" si="0"/>
        <v>0.10130886163698483</v>
      </c>
      <c r="E19" s="18">
        <f t="shared" si="6"/>
        <v>0.21975011141003845</v>
      </c>
      <c r="F19" s="27">
        <v>1.27037548</v>
      </c>
      <c r="G19" s="17">
        <f t="shared" si="1"/>
        <v>9.1527131897188155E-2</v>
      </c>
      <c r="H19" s="17">
        <f t="shared" si="7"/>
        <v>0.19570614622641397</v>
      </c>
      <c r="I19" s="5">
        <f t="shared" si="4"/>
        <v>206.96896057347669</v>
      </c>
    </row>
    <row r="20" spans="2:9" ht="17.100000000000001" customHeight="1">
      <c r="B20" s="37" t="s">
        <v>22</v>
      </c>
      <c r="C20" s="6">
        <v>5412</v>
      </c>
      <c r="D20" s="19">
        <f t="shared" si="0"/>
        <v>8.9326093056266195E-2</v>
      </c>
      <c r="E20" s="20">
        <f t="shared" si="6"/>
        <v>0.30907620446630463</v>
      </c>
      <c r="F20" s="29">
        <v>1.1412004099999999</v>
      </c>
      <c r="G20" s="19">
        <f t="shared" si="1"/>
        <v>8.2220416004247177E-2</v>
      </c>
      <c r="H20" s="19">
        <f t="shared" si="7"/>
        <v>0.27792656223066114</v>
      </c>
      <c r="I20" s="7">
        <f t="shared" si="4"/>
        <v>210.86482076866221</v>
      </c>
    </row>
    <row r="21" spans="2:9" ht="17.100000000000001" customHeight="1">
      <c r="B21" s="38" t="s">
        <v>23</v>
      </c>
      <c r="C21" s="8">
        <v>4989</v>
      </c>
      <c r="D21" s="21">
        <f t="shared" si="0"/>
        <v>8.2344397312954926E-2</v>
      </c>
      <c r="E21" s="22">
        <f t="shared" si="6"/>
        <v>0.39142060177925952</v>
      </c>
      <c r="F21" s="28">
        <v>1.04440461</v>
      </c>
      <c r="G21" s="21">
        <f t="shared" si="1"/>
        <v>7.5246539309386976E-2</v>
      </c>
      <c r="H21" s="21">
        <f t="shared" si="7"/>
        <v>0.35317310154004811</v>
      </c>
      <c r="I21" s="5">
        <f t="shared" si="4"/>
        <v>209.34147324113047</v>
      </c>
    </row>
    <row r="22" spans="2:9" ht="17.100000000000001" customHeight="1">
      <c r="B22" s="36" t="s">
        <v>24</v>
      </c>
      <c r="C22" s="4">
        <v>4426</v>
      </c>
      <c r="D22" s="17">
        <f t="shared" si="0"/>
        <v>7.3051974846089093E-2</v>
      </c>
      <c r="E22" s="18">
        <f t="shared" si="6"/>
        <v>0.46447257662534863</v>
      </c>
      <c r="F22" s="27">
        <v>0.93701217000000003</v>
      </c>
      <c r="G22" s="17">
        <f t="shared" si="1"/>
        <v>6.7509203241911203E-2</v>
      </c>
      <c r="H22" s="17">
        <f t="shared" si="7"/>
        <v>0.42068230478195934</v>
      </c>
      <c r="I22" s="5">
        <f t="shared" si="4"/>
        <v>211.70631947582467</v>
      </c>
    </row>
    <row r="23" spans="2:9" ht="17.100000000000001" customHeight="1">
      <c r="B23" s="36" t="s">
        <v>25</v>
      </c>
      <c r="C23" s="4">
        <v>4383</v>
      </c>
      <c r="D23" s="17">
        <f t="shared" si="0"/>
        <v>7.234225163814019E-2</v>
      </c>
      <c r="E23" s="18">
        <f t="shared" si="6"/>
        <v>0.53681482826348881</v>
      </c>
      <c r="F23" s="27">
        <v>0.88951793000000001</v>
      </c>
      <c r="G23" s="17">
        <f t="shared" si="1"/>
        <v>6.4087371163700182E-2</v>
      </c>
      <c r="H23" s="17">
        <f t="shared" si="7"/>
        <v>0.48476967594565951</v>
      </c>
      <c r="I23" s="5">
        <f t="shared" si="4"/>
        <v>202.94728040155147</v>
      </c>
    </row>
    <row r="24" spans="2:9" ht="17.100000000000001" customHeight="1">
      <c r="B24" s="36" t="s">
        <v>26</v>
      </c>
      <c r="C24" s="4">
        <v>3346</v>
      </c>
      <c r="D24" s="17">
        <f t="shared" si="0"/>
        <v>5.5226368692953935E-2</v>
      </c>
      <c r="E24" s="18">
        <f t="shared" si="6"/>
        <v>0.59204119695644275</v>
      </c>
      <c r="F24" s="27">
        <v>0.72843435000000001</v>
      </c>
      <c r="G24" s="17">
        <f t="shared" si="1"/>
        <v>5.2481733062804806E-2</v>
      </c>
      <c r="H24" s="17">
        <f t="shared" si="7"/>
        <v>0.53725140900846435</v>
      </c>
      <c r="I24" s="5">
        <f t="shared" si="4"/>
        <v>217.70303347280333</v>
      </c>
    </row>
    <row r="25" spans="2:9" ht="17.100000000000001" customHeight="1">
      <c r="B25" s="36" t="s">
        <v>27</v>
      </c>
      <c r="C25" s="4">
        <v>3023</v>
      </c>
      <c r="D25" s="17">
        <f t="shared" si="0"/>
        <v>4.989519203789592E-2</v>
      </c>
      <c r="E25" s="18">
        <f t="shared" si="6"/>
        <v>0.64193638899433869</v>
      </c>
      <c r="F25" s="27">
        <v>0.68932742000000002</v>
      </c>
      <c r="G25" s="17">
        <f t="shared" si="1"/>
        <v>4.9664184080984011E-2</v>
      </c>
      <c r="H25" s="17">
        <f t="shared" si="7"/>
        <v>0.58691559308944841</v>
      </c>
      <c r="I25" s="5">
        <f t="shared" si="4"/>
        <v>228.02759510420114</v>
      </c>
    </row>
    <row r="26" spans="2:9" ht="17.100000000000001" customHeight="1">
      <c r="B26" s="37" t="s">
        <v>28</v>
      </c>
      <c r="C26" s="6">
        <v>2452</v>
      </c>
      <c r="D26" s="19">
        <f t="shared" si="0"/>
        <v>4.0470728043969825E-2</v>
      </c>
      <c r="E26" s="20">
        <f t="shared" si="6"/>
        <v>0.68240711703830848</v>
      </c>
      <c r="F26" s="30">
        <v>0.60719138000000006</v>
      </c>
      <c r="G26" s="19">
        <f t="shared" si="1"/>
        <v>4.3746503611747686E-2</v>
      </c>
      <c r="H26" s="19">
        <f t="shared" si="7"/>
        <v>0.63066209670119611</v>
      </c>
      <c r="I26" s="5">
        <f t="shared" si="4"/>
        <v>247.63106851549756</v>
      </c>
    </row>
    <row r="27" spans="2:9" ht="17.100000000000001" customHeight="1">
      <c r="B27" s="38" t="s">
        <v>29</v>
      </c>
      <c r="C27" s="8">
        <v>2331</v>
      </c>
      <c r="D27" s="21">
        <f t="shared" si="0"/>
        <v>3.8473599947183391E-2</v>
      </c>
      <c r="E27" s="22">
        <f t="shared" si="6"/>
        <v>0.72088071698549183</v>
      </c>
      <c r="F27" s="31">
        <v>0.61980552</v>
      </c>
      <c r="G27" s="21">
        <f t="shared" si="1"/>
        <v>4.4655318425734482E-2</v>
      </c>
      <c r="H27" s="21">
        <f t="shared" si="7"/>
        <v>0.67531741512693055</v>
      </c>
      <c r="I27" s="9">
        <f t="shared" si="4"/>
        <v>265.89683397683399</v>
      </c>
    </row>
    <row r="28" spans="2:9" ht="17.100000000000001" customHeight="1">
      <c r="B28" s="36" t="s">
        <v>30</v>
      </c>
      <c r="C28" s="4">
        <v>2159</v>
      </c>
      <c r="D28" s="17">
        <f t="shared" si="0"/>
        <v>3.5634707115387791E-2</v>
      </c>
      <c r="E28" s="18">
        <f t="shared" si="6"/>
        <v>0.75651542410087957</v>
      </c>
      <c r="F28" s="32">
        <v>0.58629540000000002</v>
      </c>
      <c r="G28" s="17">
        <f t="shared" si="1"/>
        <v>4.2241004530813746E-2</v>
      </c>
      <c r="H28" s="17">
        <f t="shared" si="7"/>
        <v>0.71755841965774425</v>
      </c>
      <c r="I28" s="5">
        <f t="shared" si="4"/>
        <v>271.55877721167207</v>
      </c>
    </row>
    <row r="29" spans="2:9" ht="17.100000000000001" customHeight="1">
      <c r="B29" s="36" t="s">
        <v>31</v>
      </c>
      <c r="C29" s="4">
        <v>1965</v>
      </c>
      <c r="D29" s="17">
        <f t="shared" si="0"/>
        <v>3.2432700084176473E-2</v>
      </c>
      <c r="E29" s="18">
        <f t="shared" si="6"/>
        <v>0.788948124185056</v>
      </c>
      <c r="F29" s="32">
        <v>0.53959776999999998</v>
      </c>
      <c r="G29" s="17">
        <f t="shared" si="1"/>
        <v>3.8876566057634072E-2</v>
      </c>
      <c r="H29" s="17">
        <f t="shared" si="7"/>
        <v>0.75643498571537837</v>
      </c>
      <c r="I29" s="5">
        <f t="shared" si="4"/>
        <v>274.6044631043257</v>
      </c>
    </row>
    <row r="30" spans="2:9" ht="17.100000000000001" customHeight="1">
      <c r="B30" s="36" t="s">
        <v>32</v>
      </c>
      <c r="C30" s="4">
        <v>3075</v>
      </c>
      <c r="D30" s="17">
        <f t="shared" si="0"/>
        <v>5.0753461963787612E-2</v>
      </c>
      <c r="E30" s="18">
        <f t="shared" si="6"/>
        <v>0.8397015861488436</v>
      </c>
      <c r="F30" s="32">
        <v>0.81846130000000006</v>
      </c>
      <c r="G30" s="17">
        <f t="shared" si="1"/>
        <v>5.8967932345359887E-2</v>
      </c>
      <c r="H30" s="17">
        <f t="shared" si="7"/>
        <v>0.81540291806073828</v>
      </c>
      <c r="I30" s="5">
        <f t="shared" si="4"/>
        <v>266.16627642276427</v>
      </c>
    </row>
    <row r="31" spans="2:9" ht="17.100000000000001" customHeight="1">
      <c r="B31" s="36" t="s">
        <v>33</v>
      </c>
      <c r="C31" s="4">
        <v>2457</v>
      </c>
      <c r="D31" s="17">
        <f t="shared" si="0"/>
        <v>4.0553253998382492E-2</v>
      </c>
      <c r="E31" s="18">
        <f t="shared" si="6"/>
        <v>0.8802548401472261</v>
      </c>
      <c r="F31" s="32">
        <v>0.62545745999999991</v>
      </c>
      <c r="G31" s="17">
        <f t="shared" si="1"/>
        <v>4.506252548065575E-2</v>
      </c>
      <c r="H31" s="17">
        <f t="shared" si="7"/>
        <v>0.86046544354139398</v>
      </c>
      <c r="I31" s="5">
        <f t="shared" si="4"/>
        <v>254.56144078144078</v>
      </c>
    </row>
    <row r="32" spans="2:9" ht="17.100000000000001" customHeight="1">
      <c r="B32" s="37" t="s">
        <v>34</v>
      </c>
      <c r="C32" s="6">
        <v>1604</v>
      </c>
      <c r="D32" s="19">
        <f t="shared" si="0"/>
        <v>2.6474326175582222E-2</v>
      </c>
      <c r="E32" s="20">
        <f t="shared" si="6"/>
        <v>0.90672916632280831</v>
      </c>
      <c r="F32" s="30">
        <v>0.41381033</v>
      </c>
      <c r="G32" s="19">
        <f t="shared" si="1"/>
        <v>2.981391978246381E-2</v>
      </c>
      <c r="H32" s="19">
        <f t="shared" si="7"/>
        <v>0.89027936332385782</v>
      </c>
      <c r="I32" s="7">
        <f t="shared" si="4"/>
        <v>257.98649002493767</v>
      </c>
    </row>
    <row r="33" spans="2:9" ht="17.100000000000001" customHeight="1">
      <c r="B33" s="38" t="s">
        <v>35</v>
      </c>
      <c r="C33" s="8">
        <v>1217</v>
      </c>
      <c r="D33" s="21">
        <f t="shared" si="0"/>
        <v>2.0086817304042121E-2</v>
      </c>
      <c r="E33" s="22">
        <f t="shared" si="6"/>
        <v>0.92681598362685047</v>
      </c>
      <c r="F33" s="31">
        <v>0.28343294000000002</v>
      </c>
      <c r="G33" s="21">
        <f t="shared" si="1"/>
        <v>2.0420579971669336E-2</v>
      </c>
      <c r="H33" s="21">
        <f t="shared" si="7"/>
        <v>0.91069994329552717</v>
      </c>
      <c r="I33" s="5">
        <f t="shared" si="4"/>
        <v>232.8947740345111</v>
      </c>
    </row>
    <row r="34" spans="2:9" ht="17.100000000000001" customHeight="1">
      <c r="B34" s="36" t="s">
        <v>36</v>
      </c>
      <c r="C34" s="4">
        <v>827</v>
      </c>
      <c r="D34" s="17">
        <f t="shared" si="0"/>
        <v>1.3649792859854425E-2</v>
      </c>
      <c r="E34" s="18">
        <f t="shared" si="6"/>
        <v>0.94046577648670493</v>
      </c>
      <c r="F34" s="32">
        <v>0.19871816</v>
      </c>
      <c r="G34" s="17">
        <f t="shared" si="1"/>
        <v>1.4317108230620556E-2</v>
      </c>
      <c r="H34" s="17">
        <f t="shared" si="7"/>
        <v>0.92501705152614777</v>
      </c>
      <c r="I34" s="5">
        <f t="shared" si="4"/>
        <v>240.28798065296252</v>
      </c>
    </row>
    <row r="35" spans="2:9" ht="17.100000000000001" customHeight="1">
      <c r="B35" s="36" t="s">
        <v>37</v>
      </c>
      <c r="C35" s="4">
        <v>680</v>
      </c>
      <c r="D35" s="17">
        <f t="shared" si="0"/>
        <v>1.1223529800122138E-2</v>
      </c>
      <c r="E35" s="18">
        <f t="shared" si="6"/>
        <v>0.95168930628682702</v>
      </c>
      <c r="F35" s="32">
        <v>0.17092175000000001</v>
      </c>
      <c r="G35" s="17">
        <f t="shared" si="1"/>
        <v>1.231445175275913E-2</v>
      </c>
      <c r="H35" s="17">
        <f t="shared" si="7"/>
        <v>0.93733150327890691</v>
      </c>
      <c r="I35" s="5">
        <f t="shared" si="4"/>
        <v>251.35551470588234</v>
      </c>
    </row>
    <row r="36" spans="2:9" ht="17.100000000000001" customHeight="1">
      <c r="B36" s="36" t="s">
        <v>38</v>
      </c>
      <c r="C36" s="4">
        <v>575</v>
      </c>
      <c r="D36" s="17">
        <f t="shared" si="0"/>
        <v>9.4904847574562197E-3</v>
      </c>
      <c r="E36" s="18">
        <f t="shared" si="6"/>
        <v>0.96117979104428319</v>
      </c>
      <c r="F36" s="32">
        <v>0.14663559000000001</v>
      </c>
      <c r="G36" s="17">
        <f t="shared" si="1"/>
        <v>1.0564699333422278E-2</v>
      </c>
      <c r="H36" s="17">
        <f t="shared" si="7"/>
        <v>0.94789620261232921</v>
      </c>
      <c r="I36" s="5">
        <f t="shared" si="4"/>
        <v>255.01841739130435</v>
      </c>
    </row>
    <row r="37" spans="2:9" ht="17.100000000000001" customHeight="1">
      <c r="B37" s="36" t="s">
        <v>39</v>
      </c>
      <c r="C37" s="4">
        <v>456</v>
      </c>
      <c r="D37" s="17">
        <f t="shared" si="0"/>
        <v>7.5263670424348455E-3</v>
      </c>
      <c r="E37" s="18">
        <f t="shared" si="6"/>
        <v>0.96870615808671801</v>
      </c>
      <c r="F37" s="32">
        <v>0.12482038000000001</v>
      </c>
      <c r="G37" s="17">
        <f t="shared" si="1"/>
        <v>8.9929722067031287E-3</v>
      </c>
      <c r="H37" s="17">
        <f t="shared" si="7"/>
        <v>0.95688917481903235</v>
      </c>
      <c r="I37" s="5">
        <f t="shared" si="4"/>
        <v>273.72890350877196</v>
      </c>
    </row>
    <row r="38" spans="2:9" ht="17.100000000000001" customHeight="1">
      <c r="B38" s="37" t="s">
        <v>40</v>
      </c>
      <c r="C38" s="6">
        <v>392</v>
      </c>
      <c r="D38" s="19">
        <f t="shared" si="0"/>
        <v>6.4700348259527623E-3</v>
      </c>
      <c r="E38" s="20">
        <f t="shared" si="6"/>
        <v>0.97517619291267077</v>
      </c>
      <c r="F38" s="30">
        <v>0.10096975999999999</v>
      </c>
      <c r="G38" s="19">
        <f t="shared" si="1"/>
        <v>7.2745992713488389E-3</v>
      </c>
      <c r="H38" s="19">
        <f t="shared" si="7"/>
        <v>0.96416377409038123</v>
      </c>
      <c r="I38" s="5">
        <f t="shared" si="4"/>
        <v>257.5759183673469</v>
      </c>
    </row>
    <row r="39" spans="2:9" ht="17.100000000000001" customHeight="1">
      <c r="B39" s="38" t="s">
        <v>41</v>
      </c>
      <c r="C39" s="8">
        <v>303</v>
      </c>
      <c r="D39" s="21">
        <f t="shared" si="0"/>
        <v>5.0010728374073644E-3</v>
      </c>
      <c r="E39" s="22">
        <f t="shared" si="6"/>
        <v>0.98017726575007813</v>
      </c>
      <c r="F39" s="31">
        <v>9.220573E-2</v>
      </c>
      <c r="G39" s="21">
        <f t="shared" si="1"/>
        <v>6.6431745135591873E-3</v>
      </c>
      <c r="H39" s="21">
        <f t="shared" si="7"/>
        <v>0.97080694860394046</v>
      </c>
      <c r="I39" s="9">
        <f t="shared" si="4"/>
        <v>304.30933993399339</v>
      </c>
    </row>
    <row r="40" spans="2:9" ht="17.100000000000001" customHeight="1">
      <c r="B40" s="36" t="s">
        <v>42</v>
      </c>
      <c r="C40" s="4">
        <v>330</v>
      </c>
      <c r="D40" s="17">
        <f t="shared" si="0"/>
        <v>5.4467129912357439E-3</v>
      </c>
      <c r="E40" s="18">
        <f t="shared" si="6"/>
        <v>0.98562397874131391</v>
      </c>
      <c r="F40" s="32">
        <v>0.10059444000000001</v>
      </c>
      <c r="G40" s="17">
        <f t="shared" si="1"/>
        <v>7.2475584761788545E-3</v>
      </c>
      <c r="H40" s="17">
        <f t="shared" si="7"/>
        <v>0.97805450708011932</v>
      </c>
      <c r="I40" s="5">
        <f t="shared" si="4"/>
        <v>304.83163636363639</v>
      </c>
    </row>
    <row r="41" spans="2:9" ht="17.100000000000001" customHeight="1">
      <c r="B41" s="36" t="s">
        <v>43</v>
      </c>
      <c r="C41" s="4">
        <v>239</v>
      </c>
      <c r="D41" s="17">
        <f t="shared" si="0"/>
        <v>3.9447406209252812E-3</v>
      </c>
      <c r="E41" s="18">
        <f t="shared" si="6"/>
        <v>0.98956871936223922</v>
      </c>
      <c r="F41" s="32">
        <v>8.2590860000000002E-2</v>
      </c>
      <c r="G41" s="17">
        <f t="shared" si="1"/>
        <v>5.9504490252930585E-3</v>
      </c>
      <c r="H41" s="17">
        <f t="shared" si="7"/>
        <v>0.98400495610541239</v>
      </c>
      <c r="I41" s="5">
        <f t="shared" si="4"/>
        <v>345.56845188284518</v>
      </c>
    </row>
    <row r="42" spans="2:9" ht="17.100000000000001" customHeight="1">
      <c r="B42" s="36" t="s">
        <v>44</v>
      </c>
      <c r="C42" s="4">
        <v>194</v>
      </c>
      <c r="D42" s="17">
        <f t="shared" si="0"/>
        <v>3.2020070312113159E-3</v>
      </c>
      <c r="E42" s="18">
        <f t="shared" si="6"/>
        <v>0.99277072639345054</v>
      </c>
      <c r="F42" s="32">
        <v>6.6540660000000001E-2</v>
      </c>
      <c r="G42" s="17">
        <f t="shared" si="1"/>
        <v>4.7940753424695762E-3</v>
      </c>
      <c r="H42" s="17">
        <f t="shared" si="7"/>
        <v>0.98879903144788195</v>
      </c>
      <c r="I42" s="5">
        <f t="shared" si="4"/>
        <v>342.99309278350518</v>
      </c>
    </row>
    <row r="43" spans="2:9" ht="17.100000000000001" customHeight="1">
      <c r="B43" s="36" t="s">
        <v>45</v>
      </c>
      <c r="C43" s="4">
        <v>153</v>
      </c>
      <c r="D43" s="17">
        <f t="shared" si="0"/>
        <v>2.5252942050274811E-3</v>
      </c>
      <c r="E43" s="18">
        <f t="shared" si="6"/>
        <v>0.99529602059847799</v>
      </c>
      <c r="F43" s="32">
        <v>5.8815970000000002E-2</v>
      </c>
      <c r="G43" s="17">
        <f t="shared" si="1"/>
        <v>4.2375322324790634E-3</v>
      </c>
      <c r="H43" s="17">
        <f t="shared" si="7"/>
        <v>0.99303656368036097</v>
      </c>
      <c r="I43" s="5">
        <f t="shared" si="4"/>
        <v>384.4181045751634</v>
      </c>
    </row>
    <row r="44" spans="2:9" ht="17.100000000000001" customHeight="1">
      <c r="B44" s="37" t="s">
        <v>46</v>
      </c>
      <c r="C44" s="6">
        <v>100</v>
      </c>
      <c r="D44" s="19">
        <f t="shared" si="0"/>
        <v>1.6505190882532556E-3</v>
      </c>
      <c r="E44" s="20">
        <f t="shared" si="6"/>
        <v>0.9969465396867313</v>
      </c>
      <c r="F44" s="30">
        <v>3.6283749999999997E-2</v>
      </c>
      <c r="G44" s="19">
        <f t="shared" si="1"/>
        <v>2.6141464663459973E-3</v>
      </c>
      <c r="H44" s="19">
        <f t="shared" si="7"/>
        <v>0.99565071014670692</v>
      </c>
      <c r="I44" s="7">
        <f t="shared" si="4"/>
        <v>362.83749999999998</v>
      </c>
    </row>
    <row r="45" spans="2:9" ht="17.100000000000001" customHeight="1">
      <c r="B45" s="38" t="s">
        <v>47</v>
      </c>
      <c r="C45" s="8">
        <v>53</v>
      </c>
      <c r="D45" s="21">
        <f t="shared" si="0"/>
        <v>8.7477511677422554E-4</v>
      </c>
      <c r="E45" s="22">
        <f t="shared" si="6"/>
        <v>0.99782131480350555</v>
      </c>
      <c r="F45" s="31">
        <v>1.768755E-2</v>
      </c>
      <c r="G45" s="21">
        <f t="shared" si="1"/>
        <v>1.2743403405331079E-3</v>
      </c>
      <c r="H45" s="21">
        <f t="shared" si="7"/>
        <v>0.99692505048724001</v>
      </c>
      <c r="I45" s="9">
        <f t="shared" si="4"/>
        <v>333.72735849056602</v>
      </c>
    </row>
    <row r="46" spans="2:9" ht="17.100000000000001" customHeight="1">
      <c r="B46" s="36" t="s">
        <v>48</v>
      </c>
      <c r="C46" s="4">
        <v>61</v>
      </c>
      <c r="D46" s="17">
        <f t="shared" si="0"/>
        <v>1.0068166438344859E-3</v>
      </c>
      <c r="E46" s="18">
        <f t="shared" si="6"/>
        <v>0.99882813144734006</v>
      </c>
      <c r="F46" s="32">
        <v>2.1978479999999998E-2</v>
      </c>
      <c r="G46" s="17">
        <f t="shared" si="1"/>
        <v>1.5834902904924705E-3</v>
      </c>
      <c r="H46" s="17">
        <f t="shared" si="7"/>
        <v>0.99850854077773243</v>
      </c>
      <c r="I46" s="5">
        <f t="shared" si="4"/>
        <v>360.30295081967211</v>
      </c>
    </row>
    <row r="47" spans="2:9" ht="17.100000000000001" customHeight="1">
      <c r="B47" s="36" t="s">
        <v>49</v>
      </c>
      <c r="C47" s="4">
        <v>20</v>
      </c>
      <c r="D47" s="17">
        <f t="shared" si="0"/>
        <v>3.3010381765065112E-4</v>
      </c>
      <c r="E47" s="18">
        <f t="shared" si="6"/>
        <v>0.9991582352649907</v>
      </c>
      <c r="F47" s="32">
        <v>4.6409600000000004E-3</v>
      </c>
      <c r="G47" s="17">
        <f t="shared" si="1"/>
        <v>3.343686687416026E-4</v>
      </c>
      <c r="H47" s="17">
        <f t="shared" si="7"/>
        <v>0.99884290944647403</v>
      </c>
      <c r="I47" s="5">
        <f t="shared" si="4"/>
        <v>232.048</v>
      </c>
    </row>
    <row r="48" spans="2:9" ht="17.100000000000001" customHeight="1">
      <c r="B48" s="36" t="s">
        <v>50</v>
      </c>
      <c r="C48" s="4">
        <v>10</v>
      </c>
      <c r="D48" s="17">
        <f t="shared" si="0"/>
        <v>1.6505190882532556E-4</v>
      </c>
      <c r="E48" s="18">
        <f t="shared" si="6"/>
        <v>0.99932328717381602</v>
      </c>
      <c r="F48" s="32">
        <v>1.5853599999999999E-3</v>
      </c>
      <c r="G48" s="17">
        <f t="shared" si="1"/>
        <v>1.1422091823161306E-4</v>
      </c>
      <c r="H48" s="17">
        <f t="shared" si="7"/>
        <v>0.99895713036470568</v>
      </c>
      <c r="I48" s="5">
        <f t="shared" si="4"/>
        <v>158.536</v>
      </c>
    </row>
    <row r="49" spans="2:9" ht="17.100000000000001" customHeight="1">
      <c r="B49" s="36" t="s">
        <v>51</v>
      </c>
      <c r="C49" s="4">
        <v>15</v>
      </c>
      <c r="D49" s="17">
        <f t="shared" si="0"/>
        <v>2.4757786323798833E-4</v>
      </c>
      <c r="E49" s="18">
        <f t="shared" si="6"/>
        <v>0.99957086503705406</v>
      </c>
      <c r="F49" s="32">
        <v>2.3823099999999999E-3</v>
      </c>
      <c r="G49" s="17">
        <f t="shared" si="1"/>
        <v>1.7163901934724867E-4</v>
      </c>
      <c r="H49" s="17">
        <f t="shared" si="7"/>
        <v>0.99912876938405293</v>
      </c>
      <c r="I49" s="5">
        <f t="shared" si="4"/>
        <v>158.82066666666665</v>
      </c>
    </row>
    <row r="50" spans="2:9" ht="17.100000000000001" customHeight="1">
      <c r="B50" s="37" t="s">
        <v>52</v>
      </c>
      <c r="C50" s="6">
        <v>7</v>
      </c>
      <c r="D50" s="19">
        <f t="shared" si="0"/>
        <v>1.1553633617772789E-4</v>
      </c>
      <c r="E50" s="20">
        <f t="shared" si="6"/>
        <v>0.99968640137323184</v>
      </c>
      <c r="F50" s="30">
        <v>1.76721E-3</v>
      </c>
      <c r="G50" s="19">
        <f t="shared" si="1"/>
        <v>1.2732272096437967E-4</v>
      </c>
      <c r="H50" s="19">
        <f t="shared" si="7"/>
        <v>0.99925609210501731</v>
      </c>
      <c r="I50" s="7">
        <f t="shared" si="4"/>
        <v>252.45857142857145</v>
      </c>
    </row>
    <row r="51" spans="2:9" ht="17.100000000000001" customHeight="1">
      <c r="B51" s="36" t="s">
        <v>53</v>
      </c>
      <c r="C51" s="4" t="s">
        <v>66</v>
      </c>
      <c r="D51" s="17" t="s">
        <v>66</v>
      </c>
      <c r="E51" s="18" t="s">
        <v>66</v>
      </c>
      <c r="F51" s="4" t="s">
        <v>66</v>
      </c>
      <c r="G51" s="17" t="s">
        <v>66</v>
      </c>
      <c r="H51" s="17" t="s">
        <v>66</v>
      </c>
      <c r="I51" s="5" t="s">
        <v>66</v>
      </c>
    </row>
    <row r="52" spans="2:9" ht="17.100000000000001" customHeight="1">
      <c r="B52" s="36" t="s">
        <v>54</v>
      </c>
      <c r="C52" s="4" t="s">
        <v>66</v>
      </c>
      <c r="D52" s="17" t="s">
        <v>66</v>
      </c>
      <c r="E52" s="18" t="s">
        <v>66</v>
      </c>
      <c r="F52" s="4" t="s">
        <v>66</v>
      </c>
      <c r="G52" s="17" t="s">
        <v>66</v>
      </c>
      <c r="H52" s="17" t="s">
        <v>66</v>
      </c>
      <c r="I52" s="5" t="s">
        <v>66</v>
      </c>
    </row>
    <row r="53" spans="2:9" ht="17.100000000000001" customHeight="1">
      <c r="B53" s="36" t="s">
        <v>55</v>
      </c>
      <c r="C53" s="4" t="s">
        <v>66</v>
      </c>
      <c r="D53" s="17" t="s">
        <v>66</v>
      </c>
      <c r="E53" s="18" t="s">
        <v>66</v>
      </c>
      <c r="F53" s="4" t="s">
        <v>66</v>
      </c>
      <c r="G53" s="17" t="s">
        <v>66</v>
      </c>
      <c r="H53" s="17" t="s">
        <v>66</v>
      </c>
      <c r="I53" s="5" t="s">
        <v>66</v>
      </c>
    </row>
    <row r="54" spans="2:9" ht="17.100000000000001" customHeight="1">
      <c r="B54" s="36" t="s">
        <v>56</v>
      </c>
      <c r="C54" s="4" t="s">
        <v>66</v>
      </c>
      <c r="D54" s="17" t="s">
        <v>66</v>
      </c>
      <c r="E54" s="18" t="s">
        <v>66</v>
      </c>
      <c r="F54" s="32" t="s">
        <v>66</v>
      </c>
      <c r="G54" s="17" t="s">
        <v>66</v>
      </c>
      <c r="H54" s="17" t="s">
        <v>66</v>
      </c>
      <c r="I54" s="5" t="s">
        <v>66</v>
      </c>
    </row>
    <row r="55" spans="2:9" ht="17.100000000000001" customHeight="1" thickBot="1">
      <c r="B55" s="39" t="s">
        <v>57</v>
      </c>
      <c r="C55" s="10" t="s">
        <v>66</v>
      </c>
      <c r="D55" s="17" t="s">
        <v>66</v>
      </c>
      <c r="E55" s="18" t="s">
        <v>66</v>
      </c>
      <c r="F55" s="34" t="s">
        <v>66</v>
      </c>
      <c r="G55" s="17" t="s">
        <v>66</v>
      </c>
      <c r="H55" s="17" t="s">
        <v>66</v>
      </c>
      <c r="I55" s="5" t="s">
        <v>66</v>
      </c>
    </row>
    <row r="56" spans="2:9" ht="17.100000000000001" customHeight="1" thickTop="1" thickBot="1">
      <c r="B56" s="11" t="s">
        <v>8</v>
      </c>
      <c r="C56" s="12">
        <v>60587</v>
      </c>
      <c r="D56" s="24">
        <f t="shared" si="0"/>
        <v>1</v>
      </c>
      <c r="E56" s="23"/>
      <c r="F56" s="33">
        <v>13.879769350000005</v>
      </c>
      <c r="G56" s="24">
        <f t="shared" si="1"/>
        <v>1</v>
      </c>
      <c r="H56" s="23"/>
      <c r="I56" s="13">
        <f>F56*10^6/C56</f>
        <v>229.0882425272749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6 D56:E56 G44:I46 G56:I56 D49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2019-06-20T11:42:03Z</dcterms:modified>
</cp:coreProperties>
</file>