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-15" yWindow="-15" windowWidth="18720" windowHeight="6330" autoFilterDateGrouping="0"/>
  </bookViews>
  <sheets>
    <sheet name="III.D.8" sheetId="117" r:id="rId1"/>
  </sheets>
  <calcPr calcId="162913"/>
</workbook>
</file>

<file path=xl/calcChain.xml><?xml version="1.0" encoding="utf-8"?>
<calcChain xmlns="http://schemas.openxmlformats.org/spreadsheetml/2006/main">
  <c r="G10" i="117" l="1"/>
  <c r="G11" i="117"/>
  <c r="D10" i="117"/>
  <c r="D11" i="117"/>
  <c r="G9" i="117" l="1"/>
  <c r="H9" i="117" s="1"/>
  <c r="H10" i="117" s="1"/>
  <c r="H11" i="117" s="1"/>
  <c r="D9" i="117"/>
  <c r="E9" i="117" s="1"/>
  <c r="E10" i="117" s="1"/>
  <c r="E11" i="117" s="1"/>
  <c r="I56" i="117"/>
  <c r="I15" i="117"/>
  <c r="I16" i="117"/>
  <c r="I17" i="117"/>
  <c r="I18" i="117"/>
  <c r="I19" i="117"/>
  <c r="I20" i="117"/>
  <c r="I21" i="117"/>
  <c r="I22" i="117"/>
  <c r="I23" i="117"/>
  <c r="I24" i="117"/>
  <c r="I25" i="117"/>
  <c r="I26" i="117"/>
  <c r="I27" i="117"/>
  <c r="I28" i="117"/>
  <c r="I29" i="117"/>
  <c r="I30" i="117"/>
  <c r="I31" i="117"/>
  <c r="I32" i="117"/>
  <c r="I33" i="117"/>
  <c r="I34" i="117"/>
  <c r="I35" i="117"/>
  <c r="I36" i="117"/>
  <c r="I37" i="117"/>
  <c r="I38" i="117"/>
  <c r="I39" i="117"/>
  <c r="I40" i="117"/>
  <c r="I41" i="117"/>
  <c r="I42" i="117"/>
  <c r="I43" i="117"/>
  <c r="I44" i="117"/>
  <c r="I45" i="117"/>
  <c r="I46" i="117"/>
  <c r="I47" i="117"/>
  <c r="I48" i="117"/>
  <c r="I49" i="117"/>
  <c r="I50" i="117"/>
  <c r="I51" i="117"/>
  <c r="I52" i="117"/>
  <c r="I53" i="117"/>
  <c r="I54" i="117"/>
  <c r="I55" i="117"/>
  <c r="G15" i="117"/>
  <c r="G16" i="117"/>
  <c r="G17" i="117"/>
  <c r="G18" i="117"/>
  <c r="G19" i="117"/>
  <c r="G20" i="117"/>
  <c r="G21" i="117"/>
  <c r="G22" i="117"/>
  <c r="G23" i="117"/>
  <c r="G24" i="117"/>
  <c r="G25" i="117"/>
  <c r="G26" i="117"/>
  <c r="G27" i="117"/>
  <c r="G28" i="117"/>
  <c r="G29" i="117"/>
  <c r="G30" i="117"/>
  <c r="G31" i="117"/>
  <c r="G32" i="117"/>
  <c r="G33" i="117"/>
  <c r="G34" i="117"/>
  <c r="G35" i="117"/>
  <c r="G36" i="117"/>
  <c r="G37" i="117"/>
  <c r="G38" i="117"/>
  <c r="G39" i="117"/>
  <c r="G40" i="117"/>
  <c r="G41" i="117"/>
  <c r="G42" i="117"/>
  <c r="G43" i="117"/>
  <c r="G44" i="117"/>
  <c r="G45" i="117"/>
  <c r="G46" i="117"/>
  <c r="G47" i="117"/>
  <c r="G48" i="117"/>
  <c r="G49" i="117"/>
  <c r="G50" i="117"/>
  <c r="G51" i="117"/>
  <c r="G52" i="117"/>
  <c r="G53" i="117"/>
  <c r="G54" i="117"/>
  <c r="G55" i="117"/>
  <c r="D15" i="117"/>
  <c r="D16" i="117"/>
  <c r="D17" i="117"/>
  <c r="D18" i="117"/>
  <c r="D19" i="117"/>
  <c r="D20" i="117"/>
  <c r="D21" i="117"/>
  <c r="D22" i="117"/>
  <c r="D23" i="117"/>
  <c r="D24" i="117"/>
  <c r="D25" i="117"/>
  <c r="D26" i="117"/>
  <c r="D27" i="117"/>
  <c r="D28" i="117"/>
  <c r="D29" i="117"/>
  <c r="D30" i="117"/>
  <c r="D31" i="117"/>
  <c r="D32" i="117"/>
  <c r="D33" i="117"/>
  <c r="D34" i="117"/>
  <c r="D35" i="117"/>
  <c r="D36" i="117"/>
  <c r="D37" i="117"/>
  <c r="D38" i="117"/>
  <c r="D39" i="117"/>
  <c r="D40" i="117"/>
  <c r="D41" i="117"/>
  <c r="D42" i="117"/>
  <c r="D43" i="117"/>
  <c r="D44" i="117"/>
  <c r="D45" i="117"/>
  <c r="D46" i="117"/>
  <c r="D47" i="117"/>
  <c r="D48" i="117"/>
  <c r="D49" i="117"/>
  <c r="D50" i="117"/>
  <c r="D51" i="117"/>
  <c r="D52" i="117"/>
  <c r="D53" i="117"/>
  <c r="D54" i="117"/>
  <c r="D55" i="117"/>
  <c r="G56" i="117"/>
  <c r="D56" i="117"/>
  <c r="E16" i="117" l="1"/>
  <c r="E17" i="117" s="1"/>
  <c r="E18" i="117" s="1"/>
  <c r="E19" i="117" s="1"/>
  <c r="E20" i="117" s="1"/>
  <c r="E21" i="117" s="1"/>
  <c r="E22" i="117" s="1"/>
  <c r="E23" i="117" s="1"/>
  <c r="E24" i="117" s="1"/>
  <c r="E25" i="117" s="1"/>
  <c r="E26" i="117" s="1"/>
  <c r="E27" i="117" s="1"/>
  <c r="E28" i="117" s="1"/>
  <c r="E29" i="117" s="1"/>
  <c r="E30" i="117" s="1"/>
  <c r="E31" i="117" s="1"/>
  <c r="E32" i="117" s="1"/>
  <c r="E33" i="117" s="1"/>
  <c r="E34" i="117" s="1"/>
  <c r="E35" i="117" s="1"/>
  <c r="E36" i="117" s="1"/>
  <c r="E37" i="117" s="1"/>
  <c r="E38" i="117" s="1"/>
  <c r="E39" i="117" s="1"/>
  <c r="E40" i="117" s="1"/>
  <c r="E41" i="117" s="1"/>
  <c r="E42" i="117" s="1"/>
  <c r="E43" i="117" s="1"/>
  <c r="E44" i="117" s="1"/>
  <c r="E45" i="117" s="1"/>
  <c r="E46" i="117" s="1"/>
  <c r="E47" i="117" s="1"/>
  <c r="E48" i="117" s="1"/>
  <c r="E49" i="117" s="1"/>
  <c r="E50" i="117" s="1"/>
  <c r="E51" i="117" s="1"/>
  <c r="E52" i="117" s="1"/>
  <c r="E53" i="117" s="1"/>
  <c r="E54" i="117" s="1"/>
  <c r="E55" i="117" s="1"/>
  <c r="H16" i="117"/>
  <c r="H17" i="117" s="1"/>
  <c r="H18" i="117" s="1"/>
  <c r="H19" i="117" s="1"/>
  <c r="H20" i="117" s="1"/>
  <c r="H21" i="117" s="1"/>
  <c r="H22" i="117" s="1"/>
  <c r="H23" i="117" s="1"/>
  <c r="H24" i="117" s="1"/>
  <c r="H25" i="117" s="1"/>
  <c r="H26" i="117" s="1"/>
  <c r="H27" i="117" s="1"/>
  <c r="H28" i="117" s="1"/>
  <c r="H29" i="117" s="1"/>
  <c r="H30" i="117" s="1"/>
  <c r="H31" i="117" s="1"/>
  <c r="H32" i="117" s="1"/>
  <c r="H33" i="117" s="1"/>
  <c r="H34" i="117" s="1"/>
  <c r="H35" i="117" s="1"/>
  <c r="H36" i="117" s="1"/>
  <c r="H37" i="117" s="1"/>
  <c r="H38" i="117" s="1"/>
  <c r="H39" i="117" s="1"/>
  <c r="H40" i="117" s="1"/>
  <c r="H41" i="117" s="1"/>
  <c r="H42" i="117" s="1"/>
  <c r="H43" i="117" s="1"/>
  <c r="H44" i="117" s="1"/>
  <c r="H45" i="117" s="1"/>
  <c r="H46" i="117" s="1"/>
  <c r="H47" i="117" s="1"/>
  <c r="H48" i="117" s="1"/>
  <c r="H49" i="117" s="1"/>
  <c r="H50" i="117" s="1"/>
  <c r="H51" i="117" s="1"/>
  <c r="H52" i="117" s="1"/>
  <c r="H53" i="117" s="1"/>
  <c r="H54" i="117" s="1"/>
  <c r="H55" i="117" s="1"/>
</calcChain>
</file>

<file path=xl/sharedStrings.xml><?xml version="1.0" encoding="utf-8"?>
<sst xmlns="http://schemas.openxmlformats.org/spreadsheetml/2006/main" count="95" uniqueCount="69">
  <si>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</si>
  <si>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</si>
  <si>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</si>
  <si>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</si>
  <si>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</si>
  <si>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</si>
  <si>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</si>
  <si>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</si>
  <si>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</si>
  <si>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</si>
  <si>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</si>
  <si>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</si>
  <si>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</si>
  <si>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</si>
  <si>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</si>
  <si>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</si>
  <si>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</si>
  <si>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</si>
  <si>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</si>
  <si>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</si>
  <si>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</si>
  <si>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</si>
  <si>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</si>
  <si>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</si>
  <si>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</si>
  <si>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</si>
  <si>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</si>
  <si>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</si>
  <si>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</si>
  <si>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</si>
  <si>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</si>
  <si>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</si>
  <si>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</si>
  <si>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</si>
  <si>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</si>
  <si>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</si>
  <si>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</si>
  <si>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</si>
  <si>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</si>
  <si>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</si>
  <si>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</si>
  <si>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</si>
  <si>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</si>
  <si>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</si>
  <si>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</si>
  <si>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</si>
  <si>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</si>
  <si>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</si>
  <si>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</si>
  <si>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</si>
  <si>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</si>
  <si>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</si>
  <si>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</si>
  <si>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</si>
  <si>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</si>
  <si>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</si>
  <si>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</si>
  <si>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</si>
  <si>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</si>
  <si>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</si>
  <si>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</si>
  <si>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</si>
  <si>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</si>
  <si>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</si>
  <si>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</si>
  <si>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III.D.8. CUOTA RESULTANTE DE LA AUTOLIQUIDACIÓN</t>
  </si>
  <si>
    <t>s.e.</t>
  </si>
  <si>
    <t>s.e.: secreto estadístico.</t>
  </si>
  <si>
    <t>IRPF  2015.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</si>
</sst>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5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61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2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3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4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5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6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7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8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9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0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7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8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9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8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9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0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01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2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3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4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5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6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7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8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9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0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11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2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3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4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5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6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7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8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9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0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21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2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3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4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5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6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7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8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9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0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31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2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3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4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5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6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7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8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9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40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68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f>C9/$C$56</f>
        <v>0</v>
      </c>
      <c r="E9" s="16">
        <f>D9</f>
        <v>0</v>
      </c>
      <c r="F9" s="25">
        <v>0</v>
      </c>
      <c r="G9" s="15">
        <f>F9/$F$56</f>
        <v>0</v>
      </c>
      <c r="H9" s="15">
        <f>G9</f>
        <v>0</v>
      </c>
      <c r="I9" s="35" t="s">
        <v>64</v>
      </c>
      <c r="J9" s="3"/>
    </row>
    <row r="10" spans="2:10" ht="17.100000000000001" customHeight="1">
      <c r="B10" s="37" t="s">
        <v>12</v>
      </c>
      <c r="C10" s="4">
        <v>0</v>
      </c>
      <c r="D10" s="17">
        <f t="shared" ref="D10:D11" si="0">C10/$C$56</f>
        <v>0</v>
      </c>
      <c r="E10" s="18">
        <f t="shared" ref="E10:E11" si="1">E9+D10</f>
        <v>0</v>
      </c>
      <c r="F10" s="31">
        <v>0</v>
      </c>
      <c r="G10" s="17">
        <f t="shared" ref="G10:G11" si="2">F10/$F$56</f>
        <v>0</v>
      </c>
      <c r="H10" s="17">
        <f t="shared" ref="H10:H11" si="3">H9+G10</f>
        <v>0</v>
      </c>
      <c r="I10" s="35" t="s">
        <v>64</v>
      </c>
    </row>
    <row r="11" spans="2:10" ht="17.100000000000001" customHeight="1">
      <c r="B11" s="37" t="s">
        <v>13</v>
      </c>
      <c r="C11" s="4">
        <v>0</v>
      </c>
      <c r="D11" s="17">
        <f t="shared" si="0"/>
        <v>0</v>
      </c>
      <c r="E11" s="18">
        <f t="shared" si="1"/>
        <v>0</v>
      </c>
      <c r="F11" s="31">
        <v>0</v>
      </c>
      <c r="G11" s="17">
        <f t="shared" si="2"/>
        <v>0</v>
      </c>
      <c r="H11" s="17">
        <f t="shared" si="3"/>
        <v>0</v>
      </c>
      <c r="I11" s="35" t="s">
        <v>64</v>
      </c>
    </row>
    <row r="12" spans="2:10" ht="17.100000000000001" customHeight="1">
      <c r="B12" s="37" t="s">
        <v>14</v>
      </c>
      <c r="C12" s="4" t="s">
        <v>66</v>
      </c>
      <c r="D12" s="17" t="s">
        <v>66</v>
      </c>
      <c r="E12" s="18" t="s">
        <v>66</v>
      </c>
      <c r="F12" s="4" t="s">
        <v>66</v>
      </c>
      <c r="G12" s="17" t="s">
        <v>66</v>
      </c>
      <c r="H12" s="17" t="s">
        <v>66</v>
      </c>
      <c r="I12" s="5" t="s">
        <v>66</v>
      </c>
    </row>
    <row r="13" spans="2:10" ht="17.100000000000001" customHeight="1">
      <c r="B13" s="37" t="s">
        <v>15</v>
      </c>
      <c r="C13" s="4" t="s">
        <v>66</v>
      </c>
      <c r="D13" s="17" t="s">
        <v>66</v>
      </c>
      <c r="E13" s="18" t="s">
        <v>66</v>
      </c>
      <c r="F13" s="4" t="s">
        <v>66</v>
      </c>
      <c r="G13" s="17" t="s">
        <v>66</v>
      </c>
      <c r="H13" s="17" t="s">
        <v>66</v>
      </c>
      <c r="I13" s="5" t="s">
        <v>66</v>
      </c>
    </row>
    <row r="14" spans="2:10" ht="17.100000000000001" customHeight="1">
      <c r="B14" s="38" t="s">
        <v>16</v>
      </c>
      <c r="C14" s="6" t="s">
        <v>66</v>
      </c>
      <c r="D14" s="19" t="s">
        <v>66</v>
      </c>
      <c r="E14" s="20" t="s">
        <v>66</v>
      </c>
      <c r="F14" s="6" t="s">
        <v>66</v>
      </c>
      <c r="G14" s="19" t="s">
        <v>66</v>
      </c>
      <c r="H14" s="19" t="s">
        <v>66</v>
      </c>
      <c r="I14" s="7" t="s">
        <v>66</v>
      </c>
    </row>
    <row r="15" spans="2:10" ht="17.100000000000001" customHeight="1">
      <c r="B15" s="37" t="s">
        <v>17</v>
      </c>
      <c r="C15" s="4">
        <v>405</v>
      </c>
      <c r="D15" s="17">
        <f t="shared" ref="D15:D56" si="4">C15/$C$56</f>
        <v>1.837568058076225E-3</v>
      </c>
      <c r="E15" s="18">
        <v>2.1733212341197823E-3</v>
      </c>
      <c r="F15" s="26">
        <v>6.0073370000000001E-2</v>
      </c>
      <c r="G15" s="17">
        <f t="shared" ref="G15:G56" si="5">F15/$F$56</f>
        <v>6.7575805085700068E-5</v>
      </c>
      <c r="H15" s="17">
        <v>7.3381970059299768E-5</v>
      </c>
      <c r="I15" s="5">
        <f t="shared" ref="I15:I55" si="6">F15*10^6/C15</f>
        <v>148.3293086419753</v>
      </c>
    </row>
    <row r="16" spans="2:10" ht="17.100000000000001" customHeight="1">
      <c r="B16" s="37" t="s">
        <v>18</v>
      </c>
      <c r="C16" s="4">
        <v>1929</v>
      </c>
      <c r="D16" s="17">
        <f t="shared" si="4"/>
        <v>8.7522686025408355E-3</v>
      </c>
      <c r="E16" s="18">
        <f t="shared" ref="E16:E55" si="7">E15+D16</f>
        <v>1.0925589836660619E-2</v>
      </c>
      <c r="F16" s="26">
        <v>0.25241131999999999</v>
      </c>
      <c r="G16" s="17">
        <f t="shared" si="5"/>
        <v>2.8393443154170087E-4</v>
      </c>
      <c r="H16" s="17">
        <f t="shared" ref="H16:H55" si="8">H15+G16</f>
        <v>3.5731640160100066E-4</v>
      </c>
      <c r="I16" s="5">
        <f t="shared" si="6"/>
        <v>130.8508657335407</v>
      </c>
    </row>
    <row r="17" spans="2:9" ht="17.100000000000001" customHeight="1">
      <c r="B17" s="37" t="s">
        <v>19</v>
      </c>
      <c r="C17" s="4">
        <v>5253</v>
      </c>
      <c r="D17" s="17">
        <f t="shared" si="4"/>
        <v>2.3833938294010891E-2</v>
      </c>
      <c r="E17" s="18">
        <f t="shared" si="7"/>
        <v>3.4759528130671513E-2</v>
      </c>
      <c r="F17" s="26">
        <v>1.1979212399999999</v>
      </c>
      <c r="G17" s="17">
        <f t="shared" si="5"/>
        <v>1.3475270693530282E-3</v>
      </c>
      <c r="H17" s="17">
        <f t="shared" si="8"/>
        <v>1.7048434709540288E-3</v>
      </c>
      <c r="I17" s="5">
        <f t="shared" si="6"/>
        <v>228.04516276413477</v>
      </c>
    </row>
    <row r="18" spans="2:9" ht="17.100000000000001" customHeight="1">
      <c r="B18" s="37" t="s">
        <v>20</v>
      </c>
      <c r="C18" s="4">
        <v>13049</v>
      </c>
      <c r="D18" s="17">
        <f t="shared" si="4"/>
        <v>5.9205989110707805E-2</v>
      </c>
      <c r="E18" s="18">
        <f t="shared" si="7"/>
        <v>9.3965517241379318E-2</v>
      </c>
      <c r="F18" s="26">
        <v>4.6319835400000002</v>
      </c>
      <c r="G18" s="17">
        <f t="shared" si="5"/>
        <v>5.2104620875973997E-3</v>
      </c>
      <c r="H18" s="17">
        <f t="shared" si="8"/>
        <v>6.9153055585514283E-3</v>
      </c>
      <c r="I18" s="5">
        <f t="shared" si="6"/>
        <v>354.96846808184534</v>
      </c>
    </row>
    <row r="19" spans="2:9" ht="17.100000000000001" customHeight="1">
      <c r="B19" s="37" t="s">
        <v>21</v>
      </c>
      <c r="C19" s="4">
        <v>18068</v>
      </c>
      <c r="D19" s="17">
        <f t="shared" si="4"/>
        <v>8.1978221415607982E-2</v>
      </c>
      <c r="E19" s="18">
        <f t="shared" si="7"/>
        <v>0.17594373865698731</v>
      </c>
      <c r="F19" s="26">
        <v>9.0855752400000007</v>
      </c>
      <c r="G19" s="17">
        <f t="shared" si="5"/>
        <v>1.0220253358679605E-2</v>
      </c>
      <c r="H19" s="17">
        <f t="shared" si="8"/>
        <v>1.7135558917231033E-2</v>
      </c>
      <c r="I19" s="5">
        <f t="shared" si="6"/>
        <v>502.85450741642683</v>
      </c>
    </row>
    <row r="20" spans="2:9" ht="17.100000000000001" customHeight="1">
      <c r="B20" s="38" t="s">
        <v>22</v>
      </c>
      <c r="C20" s="6">
        <v>17362</v>
      </c>
      <c r="D20" s="19">
        <f t="shared" si="4"/>
        <v>7.8774954627949187E-2</v>
      </c>
      <c r="E20" s="20">
        <f t="shared" si="7"/>
        <v>0.25471869328493651</v>
      </c>
      <c r="F20" s="27">
        <v>12.589773839999999</v>
      </c>
      <c r="G20" s="19">
        <f t="shared" si="5"/>
        <v>1.416208384988033E-2</v>
      </c>
      <c r="H20" s="19">
        <f t="shared" si="8"/>
        <v>3.1297642767111361E-2</v>
      </c>
      <c r="I20" s="7">
        <f t="shared" si="6"/>
        <v>725.13384633106784</v>
      </c>
    </row>
    <row r="21" spans="2:9" ht="17.100000000000001" customHeight="1">
      <c r="B21" s="39" t="s">
        <v>23</v>
      </c>
      <c r="C21" s="8">
        <v>16530</v>
      </c>
      <c r="D21" s="21">
        <f t="shared" si="4"/>
        <v>7.4999999999999997E-2</v>
      </c>
      <c r="E21" s="22">
        <f t="shared" si="7"/>
        <v>0.32971869328493653</v>
      </c>
      <c r="F21" s="28">
        <v>15.979952859999999</v>
      </c>
      <c r="G21" s="21">
        <f t="shared" si="5"/>
        <v>1.79756550988572E-2</v>
      </c>
      <c r="H21" s="21">
        <f t="shared" si="8"/>
        <v>4.9273297865968561E-2</v>
      </c>
      <c r="I21" s="5">
        <f t="shared" si="6"/>
        <v>966.72431094978822</v>
      </c>
    </row>
    <row r="22" spans="2:9" ht="17.100000000000001" customHeight="1">
      <c r="B22" s="37" t="s">
        <v>24</v>
      </c>
      <c r="C22" s="4">
        <v>14806</v>
      </c>
      <c r="D22" s="17">
        <f t="shared" si="4"/>
        <v>6.7177858439201446E-2</v>
      </c>
      <c r="E22" s="18">
        <f t="shared" si="7"/>
        <v>0.39689655172413796</v>
      </c>
      <c r="F22" s="26">
        <v>18.67784361</v>
      </c>
      <c r="G22" s="17">
        <f t="shared" si="5"/>
        <v>2.1010479671950289E-2</v>
      </c>
      <c r="H22" s="17">
        <f t="shared" si="8"/>
        <v>7.0283777537918854E-2</v>
      </c>
      <c r="I22" s="5">
        <f t="shared" si="6"/>
        <v>1261.505039173308</v>
      </c>
    </row>
    <row r="23" spans="2:9" ht="17.100000000000001" customHeight="1">
      <c r="B23" s="37" t="s">
        <v>25</v>
      </c>
      <c r="C23" s="4">
        <v>14620</v>
      </c>
      <c r="D23" s="17">
        <f t="shared" si="4"/>
        <v>6.6333938294010894E-2</v>
      </c>
      <c r="E23" s="18">
        <f t="shared" si="7"/>
        <v>0.46323049001814887</v>
      </c>
      <c r="F23" s="26">
        <v>23.351747170000003</v>
      </c>
      <c r="G23" s="17">
        <f t="shared" si="5"/>
        <v>2.6268097081460027E-2</v>
      </c>
      <c r="H23" s="17">
        <f t="shared" si="8"/>
        <v>9.6551874619378877E-2</v>
      </c>
      <c r="I23" s="5">
        <f t="shared" si="6"/>
        <v>1597.2467284541724</v>
      </c>
    </row>
    <row r="24" spans="2:9" ht="17.100000000000001" customHeight="1">
      <c r="B24" s="37" t="s">
        <v>26</v>
      </c>
      <c r="C24" s="4">
        <v>11401</v>
      </c>
      <c r="D24" s="17">
        <f t="shared" si="4"/>
        <v>5.1728675136116155E-2</v>
      </c>
      <c r="E24" s="18">
        <f t="shared" si="7"/>
        <v>0.51495916515426499</v>
      </c>
      <c r="F24" s="26">
        <v>21.935660149999997</v>
      </c>
      <c r="G24" s="17">
        <f t="shared" si="5"/>
        <v>2.4675157973034607E-2</v>
      </c>
      <c r="H24" s="17">
        <f t="shared" si="8"/>
        <v>0.12122703259241349</v>
      </c>
      <c r="I24" s="5">
        <f t="shared" si="6"/>
        <v>1924.0119419349178</v>
      </c>
    </row>
    <row r="25" spans="2:9" ht="17.100000000000001" customHeight="1">
      <c r="B25" s="37" t="s">
        <v>27</v>
      </c>
      <c r="C25" s="4">
        <v>9759</v>
      </c>
      <c r="D25" s="17">
        <f t="shared" si="4"/>
        <v>4.4278584392014521E-2</v>
      </c>
      <c r="E25" s="18">
        <f t="shared" si="7"/>
        <v>0.55923774954627947</v>
      </c>
      <c r="F25" s="26">
        <v>22.574840379999998</v>
      </c>
      <c r="G25" s="17">
        <f t="shared" si="5"/>
        <v>2.5394164059044315E-2</v>
      </c>
      <c r="H25" s="17">
        <f t="shared" si="8"/>
        <v>0.14662119665145781</v>
      </c>
      <c r="I25" s="5">
        <f t="shared" si="6"/>
        <v>2313.2329521467364</v>
      </c>
    </row>
    <row r="26" spans="2:9" ht="17.100000000000001" customHeight="1">
      <c r="B26" s="38" t="s">
        <v>28</v>
      </c>
      <c r="C26" s="6">
        <v>9190</v>
      </c>
      <c r="D26" s="19">
        <f t="shared" si="4"/>
        <v>4.1696914700544464E-2</v>
      </c>
      <c r="E26" s="20">
        <f t="shared" si="7"/>
        <v>0.60093466424682396</v>
      </c>
      <c r="F26" s="29">
        <v>24.70521819</v>
      </c>
      <c r="G26" s="19">
        <f t="shared" si="5"/>
        <v>2.7790600211160647E-2</v>
      </c>
      <c r="H26" s="19">
        <f t="shared" si="8"/>
        <v>0.17441179686261846</v>
      </c>
      <c r="I26" s="5">
        <f t="shared" si="6"/>
        <v>2688.2718378672471</v>
      </c>
    </row>
    <row r="27" spans="2:9" ht="17.100000000000001" customHeight="1">
      <c r="B27" s="39" t="s">
        <v>29</v>
      </c>
      <c r="C27" s="8">
        <v>8902</v>
      </c>
      <c r="D27" s="21">
        <f t="shared" si="4"/>
        <v>4.0390199637023595E-2</v>
      </c>
      <c r="E27" s="22">
        <f t="shared" si="7"/>
        <v>0.64132486388384757</v>
      </c>
      <c r="F27" s="30">
        <v>27.475282510000003</v>
      </c>
      <c r="G27" s="21">
        <f t="shared" si="5"/>
        <v>3.0906611957516355E-2</v>
      </c>
      <c r="H27" s="21">
        <f t="shared" si="8"/>
        <v>0.2053184088201348</v>
      </c>
      <c r="I27" s="9">
        <f t="shared" si="6"/>
        <v>3086.4168175690857</v>
      </c>
    </row>
    <row r="28" spans="2:9" ht="17.100000000000001" customHeight="1">
      <c r="B28" s="37" t="s">
        <v>30</v>
      </c>
      <c r="C28" s="4">
        <v>8242</v>
      </c>
      <c r="D28" s="17">
        <f t="shared" si="4"/>
        <v>3.7395644283121594E-2</v>
      </c>
      <c r="E28" s="18">
        <f t="shared" si="7"/>
        <v>0.67872050816696916</v>
      </c>
      <c r="F28" s="31">
        <v>28.820788749999998</v>
      </c>
      <c r="G28" s="17">
        <f t="shared" si="5"/>
        <v>3.2420155602825962E-2</v>
      </c>
      <c r="H28" s="17">
        <f t="shared" si="8"/>
        <v>0.23773856442296076</v>
      </c>
      <c r="I28" s="5">
        <f t="shared" si="6"/>
        <v>3496.8197949526816</v>
      </c>
    </row>
    <row r="29" spans="2:9" ht="17.100000000000001" customHeight="1">
      <c r="B29" s="37" t="s">
        <v>31</v>
      </c>
      <c r="C29" s="4">
        <v>7710</v>
      </c>
      <c r="D29" s="17">
        <f t="shared" si="4"/>
        <v>3.4981851179673319E-2</v>
      </c>
      <c r="E29" s="18">
        <f t="shared" si="7"/>
        <v>0.7137023593466425</v>
      </c>
      <c r="F29" s="31">
        <v>29.902684230000002</v>
      </c>
      <c r="G29" s="17">
        <f t="shared" si="5"/>
        <v>3.3637166702412687E-2</v>
      </c>
      <c r="H29" s="17">
        <f t="shared" si="8"/>
        <v>0.27137573112537344</v>
      </c>
      <c r="I29" s="5">
        <f t="shared" si="6"/>
        <v>3878.4285642023347</v>
      </c>
    </row>
    <row r="30" spans="2:9" ht="17.100000000000001" customHeight="1">
      <c r="B30" s="37" t="s">
        <v>32</v>
      </c>
      <c r="C30" s="4">
        <v>13283</v>
      </c>
      <c r="D30" s="17">
        <f t="shared" si="4"/>
        <v>6.0267695099818511E-2</v>
      </c>
      <c r="E30" s="18">
        <f t="shared" si="7"/>
        <v>0.77397005444646105</v>
      </c>
      <c r="F30" s="31">
        <v>59.733551470000002</v>
      </c>
      <c r="G30" s="17">
        <f t="shared" si="5"/>
        <v>6.7193547344078619E-2</v>
      </c>
      <c r="H30" s="17">
        <f t="shared" si="8"/>
        <v>0.33856927846945206</v>
      </c>
      <c r="I30" s="5">
        <f t="shared" si="6"/>
        <v>4496.9925069637884</v>
      </c>
    </row>
    <row r="31" spans="2:9" ht="17.100000000000001" customHeight="1">
      <c r="B31" s="37" t="s">
        <v>33</v>
      </c>
      <c r="C31" s="4">
        <v>10667</v>
      </c>
      <c r="D31" s="17">
        <f t="shared" si="4"/>
        <v>4.8398366606170598E-2</v>
      </c>
      <c r="E31" s="18">
        <f t="shared" si="7"/>
        <v>0.82236842105263164</v>
      </c>
      <c r="F31" s="31">
        <v>56.062808500000003</v>
      </c>
      <c r="G31" s="17">
        <f t="shared" si="5"/>
        <v>6.306437311162881E-2</v>
      </c>
      <c r="H31" s="17">
        <f t="shared" si="8"/>
        <v>0.40163365158108089</v>
      </c>
      <c r="I31" s="5">
        <f t="shared" si="6"/>
        <v>5255.7240554982654</v>
      </c>
    </row>
    <row r="32" spans="2:9" ht="17.100000000000001" customHeight="1">
      <c r="B32" s="38" t="s">
        <v>34</v>
      </c>
      <c r="C32" s="6">
        <v>7800</v>
      </c>
      <c r="D32" s="19">
        <f t="shared" si="4"/>
        <v>3.5390199637023591E-2</v>
      </c>
      <c r="E32" s="20">
        <f t="shared" si="7"/>
        <v>0.85775862068965525</v>
      </c>
      <c r="F32" s="29">
        <v>47.999823429999999</v>
      </c>
      <c r="G32" s="19">
        <f t="shared" si="5"/>
        <v>5.3994419028825902E-2</v>
      </c>
      <c r="H32" s="19">
        <f t="shared" si="8"/>
        <v>0.45562807060990679</v>
      </c>
      <c r="I32" s="7">
        <f t="shared" si="6"/>
        <v>6153.8235166666664</v>
      </c>
    </row>
    <row r="33" spans="2:9" ht="17.100000000000001" customHeight="1">
      <c r="B33" s="39" t="s">
        <v>35</v>
      </c>
      <c r="C33" s="8">
        <v>5570</v>
      </c>
      <c r="D33" s="21">
        <f t="shared" si="4"/>
        <v>2.527223230490018E-2</v>
      </c>
      <c r="E33" s="22">
        <f t="shared" si="7"/>
        <v>0.88303085299455542</v>
      </c>
      <c r="F33" s="30">
        <v>39.600679140000004</v>
      </c>
      <c r="G33" s="21">
        <f t="shared" si="5"/>
        <v>4.4546323517824761E-2</v>
      </c>
      <c r="H33" s="21">
        <f t="shared" si="8"/>
        <v>0.50017439412773157</v>
      </c>
      <c r="I33" s="5">
        <f t="shared" si="6"/>
        <v>7109.6371885098742</v>
      </c>
    </row>
    <row r="34" spans="2:9" ht="17.100000000000001" customHeight="1">
      <c r="B34" s="37" t="s">
        <v>36</v>
      </c>
      <c r="C34" s="4">
        <v>4072</v>
      </c>
      <c r="D34" s="17">
        <f t="shared" si="4"/>
        <v>1.8475499092558984E-2</v>
      </c>
      <c r="E34" s="18">
        <f t="shared" si="7"/>
        <v>0.90150635208711438</v>
      </c>
      <c r="F34" s="31">
        <v>33.080477270000003</v>
      </c>
      <c r="G34" s="17">
        <f t="shared" si="5"/>
        <v>3.7211827539214988E-2</v>
      </c>
      <c r="H34" s="17">
        <f t="shared" si="8"/>
        <v>0.53738622166694661</v>
      </c>
      <c r="I34" s="5">
        <f t="shared" si="6"/>
        <v>8123.8893099214156</v>
      </c>
    </row>
    <row r="35" spans="2:9" ht="17.100000000000001" customHeight="1">
      <c r="B35" s="37" t="s">
        <v>37</v>
      </c>
      <c r="C35" s="4">
        <v>3337</v>
      </c>
      <c r="D35" s="17">
        <f t="shared" si="4"/>
        <v>1.514065335753176E-2</v>
      </c>
      <c r="E35" s="18">
        <f t="shared" si="7"/>
        <v>0.91664700544464617</v>
      </c>
      <c r="F35" s="31">
        <v>30.32926827</v>
      </c>
      <c r="G35" s="17">
        <f t="shared" si="5"/>
        <v>3.4117025913569146E-2</v>
      </c>
      <c r="H35" s="17">
        <f t="shared" si="8"/>
        <v>0.57150324758051574</v>
      </c>
      <c r="I35" s="5">
        <f t="shared" si="6"/>
        <v>9088.7828198981115</v>
      </c>
    </row>
    <row r="36" spans="2:9" ht="17.100000000000001" customHeight="1">
      <c r="B36" s="37" t="s">
        <v>38</v>
      </c>
      <c r="C36" s="4">
        <v>2702</v>
      </c>
      <c r="D36" s="17">
        <f t="shared" si="4"/>
        <v>1.2259528130671507E-2</v>
      </c>
      <c r="E36" s="18">
        <f t="shared" si="7"/>
        <v>0.92890653357531772</v>
      </c>
      <c r="F36" s="31">
        <v>27.133103120000001</v>
      </c>
      <c r="G36" s="17">
        <f t="shared" si="5"/>
        <v>3.052169851312354E-2</v>
      </c>
      <c r="H36" s="17">
        <f t="shared" si="8"/>
        <v>0.60202494609363932</v>
      </c>
      <c r="I36" s="5">
        <f t="shared" si="6"/>
        <v>10041.859037749815</v>
      </c>
    </row>
    <row r="37" spans="2:9" ht="17.100000000000001" customHeight="1">
      <c r="B37" s="37" t="s">
        <v>39</v>
      </c>
      <c r="C37" s="4">
        <v>2249</v>
      </c>
      <c r="D37" s="17">
        <f t="shared" si="4"/>
        <v>1.0204174228675136E-2</v>
      </c>
      <c r="E37" s="18">
        <f t="shared" si="7"/>
        <v>0.93911070780399286</v>
      </c>
      <c r="F37" s="31">
        <v>25.011309239999999</v>
      </c>
      <c r="G37" s="17">
        <f t="shared" si="5"/>
        <v>2.8134918319721515E-2</v>
      </c>
      <c r="H37" s="17">
        <f t="shared" si="8"/>
        <v>0.6301598644133608</v>
      </c>
      <c r="I37" s="5">
        <f t="shared" si="6"/>
        <v>11121.08014228546</v>
      </c>
    </row>
    <row r="38" spans="2:9" ht="17.100000000000001" customHeight="1">
      <c r="B38" s="38" t="s">
        <v>40</v>
      </c>
      <c r="C38" s="6">
        <v>1938</v>
      </c>
      <c r="D38" s="19">
        <f t="shared" si="4"/>
        <v>8.7931034482758626E-3</v>
      </c>
      <c r="E38" s="20">
        <f t="shared" si="7"/>
        <v>0.94790381125226875</v>
      </c>
      <c r="F38" s="29">
        <v>23.593199070000001</v>
      </c>
      <c r="G38" s="19">
        <f t="shared" si="5"/>
        <v>2.653970339440654E-2</v>
      </c>
      <c r="H38" s="19">
        <f t="shared" si="8"/>
        <v>0.65669956780776739</v>
      </c>
      <c r="I38" s="5">
        <f t="shared" si="6"/>
        <v>12173.993328173376</v>
      </c>
    </row>
    <row r="39" spans="2:9" ht="17.100000000000001" customHeight="1">
      <c r="B39" s="39" t="s">
        <v>41</v>
      </c>
      <c r="C39" s="8">
        <v>1568</v>
      </c>
      <c r="D39" s="21">
        <f t="shared" si="4"/>
        <v>7.1143375680580764E-3</v>
      </c>
      <c r="E39" s="22">
        <f t="shared" si="7"/>
        <v>0.95501814882032687</v>
      </c>
      <c r="F39" s="30">
        <v>20.759168350000003</v>
      </c>
      <c r="G39" s="21">
        <f t="shared" si="5"/>
        <v>2.3351736620749495E-2</v>
      </c>
      <c r="H39" s="21">
        <f t="shared" si="8"/>
        <v>0.68005130442851691</v>
      </c>
      <c r="I39" s="9">
        <f t="shared" si="6"/>
        <v>13239.265529336735</v>
      </c>
    </row>
    <row r="40" spans="2:9" ht="17.100000000000001" customHeight="1">
      <c r="B40" s="37" t="s">
        <v>42</v>
      </c>
      <c r="C40" s="4">
        <v>2339</v>
      </c>
      <c r="D40" s="17">
        <f t="shared" si="4"/>
        <v>1.0612522686025408E-2</v>
      </c>
      <c r="E40" s="18">
        <f t="shared" si="7"/>
        <v>0.96563067150635229</v>
      </c>
      <c r="F40" s="31">
        <v>34.558247799999997</v>
      </c>
      <c r="G40" s="17">
        <f t="shared" si="5"/>
        <v>3.8874153679677413E-2</v>
      </c>
      <c r="H40" s="17">
        <f t="shared" si="8"/>
        <v>0.7189254581081943</v>
      </c>
      <c r="I40" s="5">
        <f t="shared" si="6"/>
        <v>14774.795981188541</v>
      </c>
    </row>
    <row r="41" spans="2:9" ht="17.100000000000001" customHeight="1">
      <c r="B41" s="37" t="s">
        <v>43</v>
      </c>
      <c r="C41" s="4">
        <v>1690</v>
      </c>
      <c r="D41" s="17">
        <f t="shared" si="4"/>
        <v>7.6678765880217785E-3</v>
      </c>
      <c r="E41" s="18">
        <f t="shared" si="7"/>
        <v>0.97329854809437411</v>
      </c>
      <c r="F41" s="31">
        <v>28.91236688</v>
      </c>
      <c r="G41" s="17">
        <f t="shared" si="5"/>
        <v>3.252317073021091E-2</v>
      </c>
      <c r="H41" s="17">
        <f t="shared" si="8"/>
        <v>0.75144862883840524</v>
      </c>
      <c r="I41" s="5">
        <f t="shared" si="6"/>
        <v>17107.909396449704</v>
      </c>
    </row>
    <row r="42" spans="2:9" ht="17.100000000000001" customHeight="1">
      <c r="B42" s="37" t="s">
        <v>44</v>
      </c>
      <c r="C42" s="4">
        <v>1262</v>
      </c>
      <c r="D42" s="17">
        <f t="shared" si="4"/>
        <v>5.7259528130671504E-3</v>
      </c>
      <c r="E42" s="18">
        <f t="shared" si="7"/>
        <v>0.97902450090744131</v>
      </c>
      <c r="F42" s="31">
        <v>24.589957269999999</v>
      </c>
      <c r="G42" s="17">
        <f t="shared" si="5"/>
        <v>2.7660944600631083E-2</v>
      </c>
      <c r="H42" s="17">
        <f t="shared" si="8"/>
        <v>0.77910957343903631</v>
      </c>
      <c r="I42" s="5">
        <f t="shared" si="6"/>
        <v>19484.910673534072</v>
      </c>
    </row>
    <row r="43" spans="2:9" ht="17.100000000000001" customHeight="1">
      <c r="B43" s="37" t="s">
        <v>45</v>
      </c>
      <c r="C43" s="4">
        <v>983</v>
      </c>
      <c r="D43" s="17">
        <f t="shared" si="4"/>
        <v>4.4600725952813067E-3</v>
      </c>
      <c r="E43" s="18">
        <f t="shared" si="7"/>
        <v>0.98348457350272267</v>
      </c>
      <c r="F43" s="31">
        <v>21.501628230000001</v>
      </c>
      <c r="G43" s="17">
        <f t="shared" si="5"/>
        <v>2.4186920732025958E-2</v>
      </c>
      <c r="H43" s="17">
        <f t="shared" si="8"/>
        <v>0.8032964941710623</v>
      </c>
      <c r="I43" s="5">
        <f t="shared" si="6"/>
        <v>21873.477344862666</v>
      </c>
    </row>
    <row r="44" spans="2:9" ht="17.100000000000001" customHeight="1">
      <c r="B44" s="38" t="s">
        <v>46</v>
      </c>
      <c r="C44" s="6">
        <v>657</v>
      </c>
      <c r="D44" s="19">
        <f t="shared" si="4"/>
        <v>2.9809437386569874E-3</v>
      </c>
      <c r="E44" s="20">
        <f t="shared" si="7"/>
        <v>0.98646551724137965</v>
      </c>
      <c r="F44" s="29">
        <v>15.840576349999999</v>
      </c>
      <c r="G44" s="19">
        <f t="shared" si="5"/>
        <v>1.7818872153713868E-2</v>
      </c>
      <c r="H44" s="19">
        <f t="shared" si="8"/>
        <v>0.82111536632477622</v>
      </c>
      <c r="I44" s="7">
        <f t="shared" si="6"/>
        <v>24110.466286149163</v>
      </c>
    </row>
    <row r="45" spans="2:9" ht="17.100000000000001" customHeight="1">
      <c r="B45" s="39" t="s">
        <v>47</v>
      </c>
      <c r="C45" s="8">
        <v>511</v>
      </c>
      <c r="D45" s="21">
        <f t="shared" si="4"/>
        <v>2.3185117967332125E-3</v>
      </c>
      <c r="E45" s="22">
        <f t="shared" si="7"/>
        <v>0.98878402903811291</v>
      </c>
      <c r="F45" s="30">
        <v>13.42586208</v>
      </c>
      <c r="G45" s="21">
        <f t="shared" si="5"/>
        <v>1.5102589367394764E-2</v>
      </c>
      <c r="H45" s="21">
        <f t="shared" si="8"/>
        <v>0.83621795569217094</v>
      </c>
      <c r="I45" s="9">
        <f t="shared" si="6"/>
        <v>26273.702700587084</v>
      </c>
    </row>
    <row r="46" spans="2:9" ht="17.100000000000001" customHeight="1">
      <c r="B46" s="37" t="s">
        <v>48</v>
      </c>
      <c r="C46" s="4">
        <v>1042</v>
      </c>
      <c r="D46" s="17">
        <f t="shared" si="4"/>
        <v>4.7277676950998188E-3</v>
      </c>
      <c r="E46" s="18">
        <f t="shared" si="7"/>
        <v>0.99351179673321277</v>
      </c>
      <c r="F46" s="31">
        <v>32.534833630000001</v>
      </c>
      <c r="G46" s="17">
        <f t="shared" si="5"/>
        <v>3.6598039628483625E-2</v>
      </c>
      <c r="H46" s="17">
        <f t="shared" si="8"/>
        <v>0.87281599532065457</v>
      </c>
      <c r="I46" s="5">
        <f t="shared" si="6"/>
        <v>31223.448781190022</v>
      </c>
    </row>
    <row r="47" spans="2:9" ht="17.100000000000001" customHeight="1">
      <c r="B47" s="37" t="s">
        <v>49</v>
      </c>
      <c r="C47" s="4">
        <v>473</v>
      </c>
      <c r="D47" s="17">
        <f t="shared" si="4"/>
        <v>2.146098003629764E-3</v>
      </c>
      <c r="E47" s="18">
        <f t="shared" si="7"/>
        <v>0.99565789473684252</v>
      </c>
      <c r="F47" s="31">
        <v>18.791317729999999</v>
      </c>
      <c r="G47" s="17">
        <f t="shared" si="5"/>
        <v>2.1138125332837824E-2</v>
      </c>
      <c r="H47" s="17">
        <f t="shared" si="8"/>
        <v>0.89395412065349245</v>
      </c>
      <c r="I47" s="5">
        <f t="shared" si="6"/>
        <v>39727.944460887949</v>
      </c>
    </row>
    <row r="48" spans="2:9" ht="17.100000000000001" customHeight="1">
      <c r="B48" s="37" t="s">
        <v>50</v>
      </c>
      <c r="C48" s="4">
        <v>255</v>
      </c>
      <c r="D48" s="17">
        <f t="shared" si="4"/>
        <v>1.1569872958257714E-3</v>
      </c>
      <c r="E48" s="18">
        <f t="shared" si="7"/>
        <v>0.99681488203266833</v>
      </c>
      <c r="F48" s="31">
        <v>12.517751550000002</v>
      </c>
      <c r="G48" s="17">
        <f t="shared" si="5"/>
        <v>1.4081066849654347E-2</v>
      </c>
      <c r="H48" s="17">
        <f t="shared" si="8"/>
        <v>0.90803518750314682</v>
      </c>
      <c r="I48" s="5">
        <f t="shared" si="6"/>
        <v>49089.221764705886</v>
      </c>
    </row>
    <row r="49" spans="2:9" ht="17.100000000000001" customHeight="1">
      <c r="B49" s="37" t="s">
        <v>51</v>
      </c>
      <c r="C49" s="4">
        <v>171</v>
      </c>
      <c r="D49" s="17">
        <f t="shared" si="4"/>
        <v>7.7586206896551721E-4</v>
      </c>
      <c r="E49" s="18">
        <f t="shared" si="7"/>
        <v>0.99759074410163384</v>
      </c>
      <c r="F49" s="31">
        <v>9.8098040500000003</v>
      </c>
      <c r="G49" s="17">
        <f t="shared" si="5"/>
        <v>1.1034929560497623E-2</v>
      </c>
      <c r="H49" s="17">
        <f t="shared" si="8"/>
        <v>0.9190701170636445</v>
      </c>
      <c r="I49" s="5">
        <f t="shared" si="6"/>
        <v>57367.275146198837</v>
      </c>
    </row>
    <row r="50" spans="2:9" ht="17.100000000000001" customHeight="1">
      <c r="B50" s="38" t="s">
        <v>52</v>
      </c>
      <c r="C50" s="6">
        <v>112</v>
      </c>
      <c r="D50" s="19">
        <f t="shared" si="4"/>
        <v>5.0816696914700549E-4</v>
      </c>
      <c r="E50" s="20">
        <f t="shared" si="7"/>
        <v>0.99809891107078086</v>
      </c>
      <c r="F50" s="29">
        <v>7.3881396299999995</v>
      </c>
      <c r="G50" s="19">
        <f t="shared" si="5"/>
        <v>8.3108286347647244E-3</v>
      </c>
      <c r="H50" s="19">
        <f t="shared" si="8"/>
        <v>0.92738094569840923</v>
      </c>
      <c r="I50" s="7">
        <f t="shared" si="6"/>
        <v>65965.532410714281</v>
      </c>
    </row>
    <row r="51" spans="2:9" ht="17.100000000000001" customHeight="1">
      <c r="B51" s="37" t="s">
        <v>53</v>
      </c>
      <c r="C51" s="4">
        <v>85</v>
      </c>
      <c r="D51" s="17">
        <f t="shared" si="4"/>
        <v>3.8566243194192379E-4</v>
      </c>
      <c r="E51" s="18">
        <f t="shared" si="7"/>
        <v>0.99848457350272279</v>
      </c>
      <c r="F51" s="31">
        <v>6.4519384299999993</v>
      </c>
      <c r="G51" s="17">
        <f t="shared" si="5"/>
        <v>7.2577072631453445E-3</v>
      </c>
      <c r="H51" s="17">
        <f t="shared" si="8"/>
        <v>0.93463865296155457</v>
      </c>
      <c r="I51" s="5">
        <f t="shared" si="6"/>
        <v>75905.157999999996</v>
      </c>
    </row>
    <row r="52" spans="2:9" ht="17.100000000000001" customHeight="1">
      <c r="B52" s="37" t="s">
        <v>54</v>
      </c>
      <c r="C52" s="4">
        <v>180</v>
      </c>
      <c r="D52" s="17">
        <f t="shared" si="4"/>
        <v>8.1669691470054448E-4</v>
      </c>
      <c r="E52" s="18">
        <f t="shared" si="7"/>
        <v>0.99930127041742334</v>
      </c>
      <c r="F52" s="31">
        <v>17.21871947</v>
      </c>
      <c r="G52" s="17">
        <f t="shared" si="5"/>
        <v>1.9369128629375523E-2</v>
      </c>
      <c r="H52" s="17">
        <f t="shared" si="8"/>
        <v>0.95400778159093014</v>
      </c>
      <c r="I52" s="5">
        <f t="shared" si="6"/>
        <v>95659.55261111111</v>
      </c>
    </row>
    <row r="53" spans="2:9" ht="17.100000000000001" customHeight="1">
      <c r="B53" s="37" t="s">
        <v>55</v>
      </c>
      <c r="C53" s="4">
        <v>67</v>
      </c>
      <c r="D53" s="17">
        <f t="shared" si="4"/>
        <v>3.0399274047186931E-4</v>
      </c>
      <c r="E53" s="18">
        <f t="shared" si="7"/>
        <v>0.99960526315789522</v>
      </c>
      <c r="F53" s="31">
        <v>8.8912387600000002</v>
      </c>
      <c r="G53" s="17">
        <f t="shared" si="5"/>
        <v>1.000164661007334E-2</v>
      </c>
      <c r="H53" s="17">
        <f t="shared" si="8"/>
        <v>0.96400942820100344</v>
      </c>
      <c r="I53" s="5">
        <f t="shared" si="6"/>
        <v>132705.05611940299</v>
      </c>
    </row>
    <row r="54" spans="2:9" ht="17.100000000000001" customHeight="1">
      <c r="B54" s="37" t="s">
        <v>56</v>
      </c>
      <c r="C54" s="4">
        <v>30</v>
      </c>
      <c r="D54" s="17">
        <f t="shared" si="4"/>
        <v>1.3611615245009076E-4</v>
      </c>
      <c r="E54" s="18">
        <f t="shared" si="7"/>
        <v>0.99974137931034535</v>
      </c>
      <c r="F54" s="31">
        <v>5.2889060599999995</v>
      </c>
      <c r="G54" s="17">
        <f t="shared" si="5"/>
        <v>5.9494262603735706E-3</v>
      </c>
      <c r="H54" s="17">
        <f t="shared" si="8"/>
        <v>0.96995885446137697</v>
      </c>
      <c r="I54" s="5">
        <f t="shared" si="6"/>
        <v>176296.86866666665</v>
      </c>
    </row>
    <row r="55" spans="2:9" ht="17.100000000000001" customHeight="1" thickBot="1">
      <c r="B55" s="40" t="s">
        <v>57</v>
      </c>
      <c r="C55" s="10">
        <v>57</v>
      </c>
      <c r="D55" s="23">
        <f t="shared" si="4"/>
        <v>2.5862068965517242E-4</v>
      </c>
      <c r="E55" s="18">
        <f t="shared" si="7"/>
        <v>1.0000000000000004</v>
      </c>
      <c r="F55" s="32">
        <v>26.705902340000002</v>
      </c>
      <c r="G55" s="23">
        <f t="shared" si="5"/>
        <v>3.004114553862354E-2</v>
      </c>
      <c r="H55" s="17">
        <f t="shared" si="8"/>
        <v>1.0000000000000004</v>
      </c>
      <c r="I55" s="5">
        <f t="shared" si="6"/>
        <v>468524.60245614033</v>
      </c>
    </row>
    <row r="56" spans="2:9" ht="17.100000000000001" customHeight="1" thickTop="1" thickBot="1">
      <c r="B56" s="11" t="s">
        <v>8</v>
      </c>
      <c r="C56" s="12">
        <v>220400</v>
      </c>
      <c r="D56" s="34">
        <f t="shared" si="4"/>
        <v>1</v>
      </c>
      <c r="E56" s="24"/>
      <c r="F56" s="33">
        <v>888.9774960699998</v>
      </c>
      <c r="G56" s="34">
        <f t="shared" si="5"/>
        <v>1</v>
      </c>
      <c r="H56" s="24"/>
      <c r="I56" s="13">
        <f>F56*10^6/C56</f>
        <v>4033.4732126588015</v>
      </c>
    </row>
    <row r="57" spans="2:9" ht="15.75" customHeight="1" thickTop="1">
      <c r="B57" s="14" t="s">
        <v>67</v>
      </c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III.D.8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2012-10-22T11:18:44Z</cp:lastPrinted>
  <dcterms:created xsi:type="dcterms:W3CDTF">1998-06-24T09:08:40Z</dcterms:created>
  <dcterms:modified xsi:type="dcterms:W3CDTF">2019-06-20T11:41:33Z</dcterms:modified>
</cp:coreProperties>
</file>