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720" windowHeight="6330" autoFilterDateGrouping="0"/>
  </bookViews>
  <sheets>
    <sheet name="III.D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  <c r="H11" i="116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<sst xmlns="http://schemas.openxmlformats.org/spreadsheetml/2006/main" count="70" uniqueCount="66">
  <si>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</si>
  <si>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</si>
  <si>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</si>
  <si>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</si>
  <si>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</si>
  <si>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</si>
  <si>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</si>
  <si>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</si>
  <si>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</si>
  <si>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</si>
  <si>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</si>
  <si>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</si>
  <si>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</si>
  <si>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</si>
  <si>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</si>
  <si>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</si>
  <si>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</si>
  <si>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</si>
  <si>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</si>
  <si>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</si>
  <si>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</si>
  <si>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</si>
  <si>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</si>
  <si>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</si>
  <si>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</si>
  <si>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</si>
  <si>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</si>
  <si>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</si>
  <si>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</si>
  <si>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</si>
  <si>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</si>
  <si>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</si>
  <si>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</si>
  <si>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</si>
  <si>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</si>
  <si>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</si>
  <si>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</si>
  <si>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</si>
  <si>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</si>
  <si>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</si>
  <si>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</si>
  <si>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</si>
  <si>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</si>
  <si>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</si>
  <si>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</si>
  <si>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</si>
  <si>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</si>
  <si>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</si>
  <si>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</si>
  <si>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</si>
  <si>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</si>
  <si>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</si>
  <si>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</si>
  <si>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</si>
  <si>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</si>
  <si>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</si>
  <si>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</si>
  <si>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</si>
  <si>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</si>
  <si>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</si>
  <si>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</si>
  <si>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</si>
  <si>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</si>
  <si>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</si>
  <si>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III.D.9. TOTAL PAGOS A CUENTA</t>
  </si>
  <si>
    <t>IRPF  2015.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</si>
</sst>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2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2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3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3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4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4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5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5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86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6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87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64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8768</v>
      </c>
      <c r="D9" s="16">
        <f t="shared" ref="D9:D56" si="0">C9/$C$56</f>
        <v>2.5431299525483508E-2</v>
      </c>
      <c r="E9" s="17">
        <f>D9</f>
        <v>2.5431299525483508E-2</v>
      </c>
      <c r="F9" s="26">
        <v>0.82988198999999996</v>
      </c>
      <c r="G9" s="16">
        <f t="shared" ref="G9:G56" si="1">F9/$F$56</f>
        <v>7.5244119748977753E-4</v>
      </c>
      <c r="H9" s="16">
        <f>G9</f>
        <v>7.5244119748977753E-4</v>
      </c>
      <c r="I9" s="3">
        <f>F9*10^6/C9</f>
        <v>94.648949589416063</v>
      </c>
      <c r="J9" s="4"/>
    </row>
    <row r="10" spans="2:10" ht="17.100000000000001" customHeight="1">
      <c r="B10" s="37" t="s">
        <v>12</v>
      </c>
      <c r="C10" s="5">
        <v>24423</v>
      </c>
      <c r="D10" s="18">
        <f t="shared" si="0"/>
        <v>7.0838119104799688E-2</v>
      </c>
      <c r="E10" s="19">
        <f>E9+D10</f>
        <v>9.6269418630283196E-2</v>
      </c>
      <c r="F10" s="27">
        <v>2.7928848399999997</v>
      </c>
      <c r="G10" s="18">
        <f t="shared" si="1"/>
        <v>2.5322655977395598E-3</v>
      </c>
      <c r="H10" s="18">
        <f>H9+G10</f>
        <v>3.2847067952293373E-3</v>
      </c>
      <c r="I10" s="6">
        <f>F10*10^6/C10</f>
        <v>114.35470007779551</v>
      </c>
    </row>
    <row r="11" spans="2:10" ht="17.100000000000001" customHeight="1">
      <c r="B11" s="37" t="s">
        <v>13</v>
      </c>
      <c r="C11" s="5">
        <v>12310</v>
      </c>
      <c r="D11" s="18">
        <f t="shared" si="0"/>
        <v>3.5704755606603786E-2</v>
      </c>
      <c r="E11" s="19">
        <f t="shared" ref="E11:E55" si="2">E10+D11</f>
        <v>0.13197417423688698</v>
      </c>
      <c r="F11" s="27">
        <v>2.51568171</v>
      </c>
      <c r="G11" s="18">
        <f t="shared" si="1"/>
        <v>2.2809297962660103E-3</v>
      </c>
      <c r="H11" s="18">
        <f t="shared" ref="H11:H55" si="3">H10+G11</f>
        <v>5.565636591495348E-3</v>
      </c>
      <c r="I11" s="6">
        <f>F11*10^6/C11</f>
        <v>204.36082128350935</v>
      </c>
    </row>
    <row r="12" spans="2:10" ht="17.100000000000001" customHeight="1">
      <c r="B12" s="37" t="s">
        <v>14</v>
      </c>
      <c r="C12" s="5">
        <v>12180</v>
      </c>
      <c r="D12" s="18">
        <f t="shared" si="0"/>
        <v>3.5327694824405696E-2</v>
      </c>
      <c r="E12" s="19">
        <f t="shared" si="2"/>
        <v>0.16730186906129269</v>
      </c>
      <c r="F12" s="27">
        <v>3.22513827</v>
      </c>
      <c r="G12" s="18">
        <f t="shared" si="1"/>
        <v>2.9241831142147205E-3</v>
      </c>
      <c r="H12" s="18">
        <f t="shared" si="3"/>
        <v>8.4898197057100694E-3</v>
      </c>
      <c r="I12" s="6">
        <f>F12*10^6/C12</f>
        <v>264.78967733990146</v>
      </c>
    </row>
    <row r="13" spans="2:10" ht="17.100000000000001" customHeight="1">
      <c r="B13" s="37" t="s">
        <v>15</v>
      </c>
      <c r="C13" s="5">
        <v>11955</v>
      </c>
      <c r="D13" s="18">
        <f t="shared" si="0"/>
        <v>3.4675089624447458E-2</v>
      </c>
      <c r="E13" s="19">
        <f t="shared" si="2"/>
        <v>0.20197695868574014</v>
      </c>
      <c r="F13" s="27">
        <v>3.6482919500000004</v>
      </c>
      <c r="G13" s="18">
        <f t="shared" si="1"/>
        <v>3.3078500277495069E-3</v>
      </c>
      <c r="H13" s="18">
        <f t="shared" si="3"/>
        <v>1.1797669733459576E-2</v>
      </c>
      <c r="I13" s="6">
        <f t="shared" ref="I13:I55" si="4">F13*10^6/C13</f>
        <v>305.1687118360519</v>
      </c>
    </row>
    <row r="14" spans="2:10" ht="17.100000000000001" customHeight="1">
      <c r="B14" s="38" t="s">
        <v>16</v>
      </c>
      <c r="C14" s="7">
        <v>8166</v>
      </c>
      <c r="D14" s="20">
        <f t="shared" si="0"/>
        <v>2.3685218057150813E-2</v>
      </c>
      <c r="E14" s="21">
        <f t="shared" si="2"/>
        <v>0.22566217674289096</v>
      </c>
      <c r="F14" s="28">
        <v>3.2763151400000003</v>
      </c>
      <c r="G14" s="20">
        <f t="shared" si="1"/>
        <v>2.9705843927224983E-3</v>
      </c>
      <c r="H14" s="20">
        <f t="shared" si="3"/>
        <v>1.4768254126182075E-2</v>
      </c>
      <c r="I14" s="6">
        <f t="shared" si="4"/>
        <v>401.2141978937056</v>
      </c>
    </row>
    <row r="15" spans="2:10" ht="17.100000000000001" customHeight="1">
      <c r="B15" s="37" t="s">
        <v>17</v>
      </c>
      <c r="C15" s="5">
        <v>9537</v>
      </c>
      <c r="D15" s="18">
        <f t="shared" si="0"/>
        <v>2.7661759075562981E-2</v>
      </c>
      <c r="E15" s="19">
        <f t="shared" si="2"/>
        <v>0.25332393581845392</v>
      </c>
      <c r="F15" s="27">
        <v>4.4224811600000002</v>
      </c>
      <c r="G15" s="18">
        <f t="shared" si="1"/>
        <v>4.0097954408028309E-3</v>
      </c>
      <c r="H15" s="18">
        <f t="shared" si="3"/>
        <v>1.8778049566984905E-2</v>
      </c>
      <c r="I15" s="10">
        <f t="shared" si="4"/>
        <v>463.71827199328931</v>
      </c>
    </row>
    <row r="16" spans="2:10" ht="17.100000000000001" customHeight="1">
      <c r="B16" s="37" t="s">
        <v>18</v>
      </c>
      <c r="C16" s="5">
        <v>11494</v>
      </c>
      <c r="D16" s="18">
        <f t="shared" si="0"/>
        <v>3.3337974081421924E-2</v>
      </c>
      <c r="E16" s="19">
        <f t="shared" si="2"/>
        <v>0.28666190989987583</v>
      </c>
      <c r="F16" s="27">
        <v>6.6127574200000003</v>
      </c>
      <c r="G16" s="18">
        <f t="shared" si="1"/>
        <v>5.9956851356832213E-3</v>
      </c>
      <c r="H16" s="18">
        <f t="shared" si="3"/>
        <v>2.4773734702668127E-2</v>
      </c>
      <c r="I16" s="6">
        <f t="shared" si="4"/>
        <v>575.32255263615798</v>
      </c>
    </row>
    <row r="17" spans="2:9" ht="17.100000000000001" customHeight="1">
      <c r="B17" s="37" t="s">
        <v>19</v>
      </c>
      <c r="C17" s="5">
        <v>12776</v>
      </c>
      <c r="D17" s="18">
        <f t="shared" si="0"/>
        <v>3.7056373487406168E-2</v>
      </c>
      <c r="E17" s="19">
        <f t="shared" si="2"/>
        <v>0.32371828338728198</v>
      </c>
      <c r="F17" s="27">
        <v>8.7059304900000001</v>
      </c>
      <c r="G17" s="18">
        <f t="shared" si="1"/>
        <v>7.8935328662312169E-3</v>
      </c>
      <c r="H17" s="18">
        <f t="shared" si="3"/>
        <v>3.2667267568899344E-2</v>
      </c>
      <c r="I17" s="6">
        <f t="shared" si="4"/>
        <v>681.42849796493431</v>
      </c>
    </row>
    <row r="18" spans="2:9" ht="17.100000000000001" customHeight="1">
      <c r="B18" s="37" t="s">
        <v>20</v>
      </c>
      <c r="C18" s="5">
        <v>21325</v>
      </c>
      <c r="D18" s="18">
        <f t="shared" si="0"/>
        <v>6.1852470618263662E-2</v>
      </c>
      <c r="E18" s="19">
        <f t="shared" si="2"/>
        <v>0.38557075400554564</v>
      </c>
      <c r="F18" s="27">
        <v>18.492103660000001</v>
      </c>
      <c r="G18" s="18">
        <f t="shared" si="1"/>
        <v>1.6766505105184293E-2</v>
      </c>
      <c r="H18" s="18">
        <f t="shared" si="3"/>
        <v>4.9433772674083637E-2</v>
      </c>
      <c r="I18" s="6">
        <f t="shared" si="4"/>
        <v>867.15609191090266</v>
      </c>
    </row>
    <row r="19" spans="2:9" ht="17.100000000000001" customHeight="1">
      <c r="B19" s="37" t="s">
        <v>21</v>
      </c>
      <c r="C19" s="5">
        <v>23615</v>
      </c>
      <c r="D19" s="18">
        <f t="shared" si="0"/>
        <v>6.8494541320060789E-2</v>
      </c>
      <c r="E19" s="19">
        <f t="shared" si="2"/>
        <v>0.45406529532560641</v>
      </c>
      <c r="F19" s="27">
        <v>27.17249279</v>
      </c>
      <c r="G19" s="18">
        <f t="shared" si="1"/>
        <v>2.4636880014337878E-2</v>
      </c>
      <c r="H19" s="18">
        <f t="shared" si="3"/>
        <v>7.4070652688421515E-2</v>
      </c>
      <c r="I19" s="6">
        <f t="shared" si="4"/>
        <v>1150.6454706754182</v>
      </c>
    </row>
    <row r="20" spans="2:9" ht="17.100000000000001" customHeight="1">
      <c r="B20" s="38" t="s">
        <v>22</v>
      </c>
      <c r="C20" s="7">
        <v>20412</v>
      </c>
      <c r="D20" s="20">
        <f t="shared" si="0"/>
        <v>5.920434374021092E-2</v>
      </c>
      <c r="E20" s="21">
        <f t="shared" si="2"/>
        <v>0.51326963906581735</v>
      </c>
      <c r="F20" s="28">
        <v>29.999549010000003</v>
      </c>
      <c r="G20" s="20">
        <f t="shared" si="1"/>
        <v>2.7200128275151111E-2</v>
      </c>
      <c r="H20" s="20">
        <f t="shared" si="3"/>
        <v>0.10127078096357263</v>
      </c>
      <c r="I20" s="8">
        <f t="shared" si="4"/>
        <v>1469.7015975896531</v>
      </c>
    </row>
    <row r="21" spans="2:9" ht="17.100000000000001" customHeight="1">
      <c r="B21" s="39" t="s">
        <v>23</v>
      </c>
      <c r="C21" s="9">
        <v>17941</v>
      </c>
      <c r="D21" s="22">
        <f t="shared" si="0"/>
        <v>5.2037288410891835E-2</v>
      </c>
      <c r="E21" s="23">
        <f t="shared" si="2"/>
        <v>0.56530692747670919</v>
      </c>
      <c r="F21" s="29">
        <v>32.254427110000002</v>
      </c>
      <c r="G21" s="22">
        <f t="shared" si="1"/>
        <v>2.924459146172716E-2</v>
      </c>
      <c r="H21" s="22">
        <f t="shared" si="3"/>
        <v>0.13051537242529979</v>
      </c>
      <c r="I21" s="6">
        <f t="shared" si="4"/>
        <v>1797.8054238894156</v>
      </c>
    </row>
    <row r="22" spans="2:9" ht="17.100000000000001" customHeight="1">
      <c r="B22" s="37" t="s">
        <v>24</v>
      </c>
      <c r="C22" s="5">
        <v>15650</v>
      </c>
      <c r="D22" s="18">
        <f t="shared" si="0"/>
        <v>4.5392317241539339E-2</v>
      </c>
      <c r="E22" s="19">
        <f t="shared" si="2"/>
        <v>0.61069924471824855</v>
      </c>
      <c r="F22" s="27">
        <v>33.257693320000001</v>
      </c>
      <c r="G22" s="18">
        <f t="shared" si="1"/>
        <v>3.015423745663956E-2</v>
      </c>
      <c r="H22" s="18">
        <f t="shared" si="3"/>
        <v>0.16066960988193935</v>
      </c>
      <c r="I22" s="6">
        <f t="shared" si="4"/>
        <v>2125.0922249201276</v>
      </c>
    </row>
    <row r="23" spans="2:9" ht="17.100000000000001" customHeight="1">
      <c r="B23" s="37" t="s">
        <v>25</v>
      </c>
      <c r="C23" s="5">
        <v>15155</v>
      </c>
      <c r="D23" s="18">
        <f t="shared" si="0"/>
        <v>4.3956585801631226E-2</v>
      </c>
      <c r="E23" s="19">
        <f t="shared" si="2"/>
        <v>0.65465583051987974</v>
      </c>
      <c r="F23" s="27">
        <v>37.660184039999997</v>
      </c>
      <c r="G23" s="18">
        <f t="shared" si="1"/>
        <v>3.4145907873893017E-2</v>
      </c>
      <c r="H23" s="18">
        <f t="shared" si="3"/>
        <v>0.19481551775583236</v>
      </c>
      <c r="I23" s="6">
        <f t="shared" si="4"/>
        <v>2485.0005965028045</v>
      </c>
    </row>
    <row r="24" spans="2:9" ht="17.100000000000001" customHeight="1">
      <c r="B24" s="37" t="s">
        <v>26</v>
      </c>
      <c r="C24" s="5">
        <v>11764</v>
      </c>
      <c r="D24" s="18">
        <f t="shared" si="0"/>
        <v>3.4121100321371806E-2</v>
      </c>
      <c r="E24" s="19">
        <f t="shared" si="2"/>
        <v>0.68877693084125158</v>
      </c>
      <c r="F24" s="27">
        <v>33.085402789999996</v>
      </c>
      <c r="G24" s="18">
        <f t="shared" si="1"/>
        <v>2.9998024291067245E-2</v>
      </c>
      <c r="H24" s="18">
        <f t="shared" si="3"/>
        <v>0.2248135420468996</v>
      </c>
      <c r="I24" s="6">
        <f t="shared" si="4"/>
        <v>2812.4279828289696</v>
      </c>
    </row>
    <row r="25" spans="2:9" ht="17.100000000000001" customHeight="1">
      <c r="B25" s="37" t="s">
        <v>27</v>
      </c>
      <c r="C25" s="5">
        <v>9998</v>
      </c>
      <c r="D25" s="18">
        <f t="shared" si="0"/>
        <v>2.8998874618588518E-2</v>
      </c>
      <c r="E25" s="19">
        <f t="shared" si="2"/>
        <v>0.7177758054598401</v>
      </c>
      <c r="F25" s="27">
        <v>32.311582270000002</v>
      </c>
      <c r="G25" s="18">
        <f t="shared" si="1"/>
        <v>2.9296413163549032E-2</v>
      </c>
      <c r="H25" s="18">
        <f t="shared" si="3"/>
        <v>0.25410995521044866</v>
      </c>
      <c r="I25" s="6">
        <f t="shared" si="4"/>
        <v>3231.8045879175838</v>
      </c>
    </row>
    <row r="26" spans="2:9" ht="17.100000000000001" customHeight="1">
      <c r="B26" s="38" t="s">
        <v>28</v>
      </c>
      <c r="C26" s="7">
        <v>9320</v>
      </c>
      <c r="D26" s="20">
        <f t="shared" si="0"/>
        <v>2.7032357616047706E-2</v>
      </c>
      <c r="E26" s="21">
        <f t="shared" si="2"/>
        <v>0.74480816307588782</v>
      </c>
      <c r="F26" s="30">
        <v>33.730377670000003</v>
      </c>
      <c r="G26" s="20">
        <f t="shared" si="1"/>
        <v>3.0582813064538555E-2</v>
      </c>
      <c r="H26" s="20">
        <f t="shared" si="3"/>
        <v>0.28469276827498724</v>
      </c>
      <c r="I26" s="6">
        <f t="shared" si="4"/>
        <v>3619.139234978541</v>
      </c>
    </row>
    <row r="27" spans="2:9" ht="17.100000000000001" customHeight="1">
      <c r="B27" s="39" t="s">
        <v>29</v>
      </c>
      <c r="C27" s="9">
        <v>8943</v>
      </c>
      <c r="D27" s="22">
        <f t="shared" si="0"/>
        <v>2.5938881347673245E-2</v>
      </c>
      <c r="E27" s="23">
        <f t="shared" si="2"/>
        <v>0.77074704442356101</v>
      </c>
      <c r="F27" s="31">
        <v>36.42105858</v>
      </c>
      <c r="G27" s="22">
        <f t="shared" si="1"/>
        <v>3.302241193567839E-2</v>
      </c>
      <c r="H27" s="22">
        <f t="shared" si="3"/>
        <v>0.31771518021066564</v>
      </c>
      <c r="I27" s="10">
        <f t="shared" si="4"/>
        <v>4072.5772760818513</v>
      </c>
    </row>
    <row r="28" spans="2:9" ht="17.100000000000001" customHeight="1">
      <c r="B28" s="37" t="s">
        <v>30</v>
      </c>
      <c r="C28" s="5">
        <v>8266</v>
      </c>
      <c r="D28" s="18">
        <f t="shared" si="0"/>
        <v>2.3975264812687806E-2</v>
      </c>
      <c r="E28" s="19">
        <f t="shared" si="2"/>
        <v>0.79472230923624887</v>
      </c>
      <c r="F28" s="32">
        <v>37.473367119999999</v>
      </c>
      <c r="G28" s="18">
        <f t="shared" si="1"/>
        <v>3.3976523854610766E-2</v>
      </c>
      <c r="H28" s="18">
        <f t="shared" si="3"/>
        <v>0.35169170406527639</v>
      </c>
      <c r="I28" s="6">
        <f t="shared" si="4"/>
        <v>4533.434202758287</v>
      </c>
    </row>
    <row r="29" spans="2:9" ht="17.100000000000001" customHeight="1">
      <c r="B29" s="37" t="s">
        <v>31</v>
      </c>
      <c r="C29" s="5">
        <v>7727</v>
      </c>
      <c r="D29" s="18">
        <f t="shared" si="0"/>
        <v>2.2411912800343416E-2</v>
      </c>
      <c r="E29" s="19">
        <f t="shared" si="2"/>
        <v>0.81713422203659225</v>
      </c>
      <c r="F29" s="32">
        <v>38.468560400000001</v>
      </c>
      <c r="G29" s="18">
        <f t="shared" si="1"/>
        <v>3.4878850248435726E-2</v>
      </c>
      <c r="H29" s="18">
        <f t="shared" si="3"/>
        <v>0.38657055431371212</v>
      </c>
      <c r="I29" s="6">
        <f t="shared" si="4"/>
        <v>4978.4599974116736</v>
      </c>
    </row>
    <row r="30" spans="2:9" ht="17.100000000000001" customHeight="1">
      <c r="B30" s="37" t="s">
        <v>32</v>
      </c>
      <c r="C30" s="5">
        <v>13289</v>
      </c>
      <c r="D30" s="18">
        <f t="shared" si="0"/>
        <v>3.8544313343310939E-2</v>
      </c>
      <c r="E30" s="19">
        <f t="shared" si="2"/>
        <v>0.85567853537990324</v>
      </c>
      <c r="F30" s="32">
        <v>75.403578010000004</v>
      </c>
      <c r="G30" s="18">
        <f t="shared" si="1"/>
        <v>6.8367260907612012E-2</v>
      </c>
      <c r="H30" s="18">
        <f t="shared" si="3"/>
        <v>0.45493781522132415</v>
      </c>
      <c r="I30" s="6">
        <f t="shared" si="4"/>
        <v>5674.1348491233357</v>
      </c>
    </row>
    <row r="31" spans="2:9" ht="17.100000000000001" customHeight="1">
      <c r="B31" s="37" t="s">
        <v>33</v>
      </c>
      <c r="C31" s="5">
        <v>10663</v>
      </c>
      <c r="D31" s="18">
        <f t="shared" si="0"/>
        <v>3.0927685542909516E-2</v>
      </c>
      <c r="E31" s="19">
        <f t="shared" si="2"/>
        <v>0.88660622092281272</v>
      </c>
      <c r="F31" s="32">
        <v>69.228166739999992</v>
      </c>
      <c r="G31" s="18">
        <f t="shared" si="1"/>
        <v>6.2768110779060984E-2</v>
      </c>
      <c r="H31" s="18">
        <f t="shared" si="3"/>
        <v>0.51770592600038512</v>
      </c>
      <c r="I31" s="6">
        <f t="shared" si="4"/>
        <v>6492.3723848823029</v>
      </c>
    </row>
    <row r="32" spans="2:9" ht="17.100000000000001" customHeight="1">
      <c r="B32" s="38" t="s">
        <v>34</v>
      </c>
      <c r="C32" s="7">
        <v>7807</v>
      </c>
      <c r="D32" s="20">
        <f t="shared" si="0"/>
        <v>2.2643950204773011E-2</v>
      </c>
      <c r="E32" s="21">
        <f t="shared" si="2"/>
        <v>0.90925017112758577</v>
      </c>
      <c r="F32" s="30">
        <v>57.344057190000001</v>
      </c>
      <c r="G32" s="20">
        <f t="shared" si="1"/>
        <v>5.1992971989867964E-2</v>
      </c>
      <c r="H32" s="20">
        <f t="shared" si="3"/>
        <v>0.56969889799025308</v>
      </c>
      <c r="I32" s="8">
        <f t="shared" si="4"/>
        <v>7345.2103484052768</v>
      </c>
    </row>
    <row r="33" spans="2:9" ht="17.100000000000001" customHeight="1">
      <c r="B33" s="39" t="s">
        <v>35</v>
      </c>
      <c r="C33" s="9">
        <v>5564</v>
      </c>
      <c r="D33" s="22">
        <f t="shared" si="0"/>
        <v>1.6138201478078266E-2</v>
      </c>
      <c r="E33" s="23">
        <f t="shared" si="2"/>
        <v>0.92538837260566409</v>
      </c>
      <c r="F33" s="31">
        <v>45.558411219999996</v>
      </c>
      <c r="G33" s="22">
        <f t="shared" si="1"/>
        <v>4.1307108609633179E-2</v>
      </c>
      <c r="H33" s="22">
        <f t="shared" si="3"/>
        <v>0.61100600659988624</v>
      </c>
      <c r="I33" s="6">
        <f t="shared" si="4"/>
        <v>8188.0681560028752</v>
      </c>
    </row>
    <row r="34" spans="2:9" ht="17.100000000000001" customHeight="1">
      <c r="B34" s="37" t="s">
        <v>36</v>
      </c>
      <c r="C34" s="5">
        <v>4068</v>
      </c>
      <c r="D34" s="18">
        <f t="shared" si="0"/>
        <v>1.1799102015244858E-2</v>
      </c>
      <c r="E34" s="19">
        <f t="shared" si="2"/>
        <v>0.9371874746209089</v>
      </c>
      <c r="F34" s="32">
        <v>36.795754780000003</v>
      </c>
      <c r="G34" s="18">
        <f t="shared" si="1"/>
        <v>3.3362143199665545E-2</v>
      </c>
      <c r="H34" s="18">
        <f t="shared" si="3"/>
        <v>0.64436814979955181</v>
      </c>
      <c r="I34" s="6">
        <f t="shared" si="4"/>
        <v>9045.1707915437564</v>
      </c>
    </row>
    <row r="35" spans="2:9" ht="17.100000000000001" customHeight="1">
      <c r="B35" s="37" t="s">
        <v>37</v>
      </c>
      <c r="C35" s="5">
        <v>3328</v>
      </c>
      <c r="D35" s="18">
        <f t="shared" si="0"/>
        <v>9.6527560242711131E-3</v>
      </c>
      <c r="E35" s="19">
        <f t="shared" si="2"/>
        <v>0.94684023064517997</v>
      </c>
      <c r="F35" s="32">
        <v>33.376644089999999</v>
      </c>
      <c r="G35" s="18">
        <f t="shared" si="1"/>
        <v>3.0262088284708655E-2</v>
      </c>
      <c r="H35" s="18">
        <f t="shared" si="3"/>
        <v>0.67463023808426048</v>
      </c>
      <c r="I35" s="6">
        <f t="shared" si="4"/>
        <v>10029.039690504807</v>
      </c>
    </row>
    <row r="36" spans="2:9" ht="17.100000000000001" customHeight="1">
      <c r="B36" s="37" t="s">
        <v>38</v>
      </c>
      <c r="C36" s="5">
        <v>2696</v>
      </c>
      <c r="D36" s="18">
        <f t="shared" si="0"/>
        <v>7.819660529277319E-3</v>
      </c>
      <c r="E36" s="19">
        <f t="shared" si="2"/>
        <v>0.95465989117445726</v>
      </c>
      <c r="F36" s="32">
        <v>29.366445850000002</v>
      </c>
      <c r="G36" s="18">
        <f t="shared" si="1"/>
        <v>2.6626103407055152E-2</v>
      </c>
      <c r="H36" s="18">
        <f t="shared" si="3"/>
        <v>0.70125634149131566</v>
      </c>
      <c r="I36" s="6">
        <f t="shared" si="4"/>
        <v>10892.598609050445</v>
      </c>
    </row>
    <row r="37" spans="2:9" ht="17.100000000000001" customHeight="1">
      <c r="B37" s="37" t="s">
        <v>39</v>
      </c>
      <c r="C37" s="5">
        <v>2241</v>
      </c>
      <c r="D37" s="18">
        <f t="shared" si="0"/>
        <v>6.499947791584003E-3</v>
      </c>
      <c r="E37" s="19">
        <f t="shared" si="2"/>
        <v>0.96115983896604129</v>
      </c>
      <c r="F37" s="32">
        <v>26.886411020000001</v>
      </c>
      <c r="G37" s="18">
        <f t="shared" si="1"/>
        <v>2.4377494086949822E-2</v>
      </c>
      <c r="H37" s="18">
        <f t="shared" si="3"/>
        <v>0.72563383557826544</v>
      </c>
      <c r="I37" s="6">
        <f t="shared" si="4"/>
        <v>11997.506033020973</v>
      </c>
    </row>
    <row r="38" spans="2:9" ht="17.100000000000001" customHeight="1">
      <c r="B38" s="38" t="s">
        <v>40</v>
      </c>
      <c r="C38" s="7">
        <v>1936</v>
      </c>
      <c r="D38" s="20">
        <f t="shared" si="0"/>
        <v>5.6153051871961762E-3</v>
      </c>
      <c r="E38" s="21">
        <f t="shared" si="2"/>
        <v>0.96677514415323751</v>
      </c>
      <c r="F38" s="30">
        <v>24.973690680000001</v>
      </c>
      <c r="G38" s="20">
        <f t="shared" si="1"/>
        <v>2.2643260062793383E-2</v>
      </c>
      <c r="H38" s="20">
        <f t="shared" si="3"/>
        <v>0.74827709564105882</v>
      </c>
      <c r="I38" s="6">
        <f t="shared" si="4"/>
        <v>12899.63361570248</v>
      </c>
    </row>
    <row r="39" spans="2:9" ht="17.100000000000001" customHeight="1">
      <c r="B39" s="39" t="s">
        <v>41</v>
      </c>
      <c r="C39" s="9">
        <v>1566</v>
      </c>
      <c r="D39" s="22">
        <f t="shared" si="0"/>
        <v>4.5421321917093038E-3</v>
      </c>
      <c r="E39" s="23">
        <f t="shared" si="2"/>
        <v>0.9713172763449468</v>
      </c>
      <c r="F39" s="31">
        <v>21.589459550000001</v>
      </c>
      <c r="G39" s="22">
        <f t="shared" si="1"/>
        <v>1.957482990679086E-2</v>
      </c>
      <c r="H39" s="22">
        <f t="shared" si="3"/>
        <v>0.76785192554784965</v>
      </c>
      <c r="I39" s="10">
        <f t="shared" si="4"/>
        <v>13786.372637292465</v>
      </c>
    </row>
    <row r="40" spans="2:9" ht="17.100000000000001" customHeight="1">
      <c r="B40" s="37" t="s">
        <v>42</v>
      </c>
      <c r="C40" s="5">
        <v>2329</v>
      </c>
      <c r="D40" s="18">
        <f t="shared" si="0"/>
        <v>6.7551889364565569E-3</v>
      </c>
      <c r="E40" s="19">
        <f t="shared" si="2"/>
        <v>0.97807246528140335</v>
      </c>
      <c r="F40" s="32">
        <v>35.849047280000001</v>
      </c>
      <c r="G40" s="18">
        <f t="shared" si="1"/>
        <v>3.2503778114561628E-2</v>
      </c>
      <c r="H40" s="18">
        <f t="shared" si="3"/>
        <v>0.80035570366241127</v>
      </c>
      <c r="I40" s="6">
        <f t="shared" si="4"/>
        <v>15392.463409188493</v>
      </c>
    </row>
    <row r="41" spans="2:9" ht="17.100000000000001" customHeight="1">
      <c r="B41" s="37" t="s">
        <v>43</v>
      </c>
      <c r="C41" s="5">
        <v>1684</v>
      </c>
      <c r="D41" s="18">
        <f t="shared" si="0"/>
        <v>4.8843873632429544E-3</v>
      </c>
      <c r="E41" s="19">
        <f t="shared" si="2"/>
        <v>0.98295685264464627</v>
      </c>
      <c r="F41" s="32">
        <v>29.651743890000002</v>
      </c>
      <c r="G41" s="18">
        <f t="shared" si="1"/>
        <v>2.6884778738543051E-2</v>
      </c>
      <c r="H41" s="18">
        <f t="shared" si="3"/>
        <v>0.82724048240095427</v>
      </c>
      <c r="I41" s="6">
        <f t="shared" si="4"/>
        <v>17607.923925178147</v>
      </c>
    </row>
    <row r="42" spans="2:9" ht="17.100000000000001" customHeight="1">
      <c r="B42" s="37" t="s">
        <v>44</v>
      </c>
      <c r="C42" s="5">
        <v>1259</v>
      </c>
      <c r="D42" s="18">
        <f t="shared" si="0"/>
        <v>3.6516886522107365E-3</v>
      </c>
      <c r="E42" s="19">
        <f t="shared" si="2"/>
        <v>0.98660854129685704</v>
      </c>
      <c r="F42" s="32">
        <v>24.865244480000001</v>
      </c>
      <c r="G42" s="18">
        <f t="shared" si="1"/>
        <v>2.254493356628607E-2</v>
      </c>
      <c r="H42" s="18">
        <f t="shared" si="3"/>
        <v>0.84978541596724033</v>
      </c>
      <c r="I42" s="6">
        <f t="shared" si="4"/>
        <v>19749.99561556791</v>
      </c>
    </row>
    <row r="43" spans="2:9" ht="17.100000000000001" customHeight="1">
      <c r="B43" s="37" t="s">
        <v>45</v>
      </c>
      <c r="C43" s="5">
        <v>984</v>
      </c>
      <c r="D43" s="18">
        <f t="shared" si="0"/>
        <v>2.8540600744840069E-3</v>
      </c>
      <c r="E43" s="19">
        <f t="shared" si="2"/>
        <v>0.98946260137134101</v>
      </c>
      <c r="F43" s="32">
        <v>21.234412840000001</v>
      </c>
      <c r="G43" s="18">
        <f t="shared" si="1"/>
        <v>1.9252914532248023E-2</v>
      </c>
      <c r="H43" s="18">
        <f t="shared" si="3"/>
        <v>0.86903833049948831</v>
      </c>
      <c r="I43" s="6">
        <f t="shared" si="4"/>
        <v>21579.687845528457</v>
      </c>
    </row>
    <row r="44" spans="2:9" ht="17.100000000000001" customHeight="1">
      <c r="B44" s="38" t="s">
        <v>46</v>
      </c>
      <c r="C44" s="7">
        <v>656</v>
      </c>
      <c r="D44" s="20">
        <f t="shared" si="0"/>
        <v>1.9027067163226712E-3</v>
      </c>
      <c r="E44" s="21">
        <f t="shared" si="2"/>
        <v>0.99136530808766365</v>
      </c>
      <c r="F44" s="30">
        <v>15.400593050000001</v>
      </c>
      <c r="G44" s="20">
        <f t="shared" si="1"/>
        <v>1.3963480128776799E-2</v>
      </c>
      <c r="H44" s="20">
        <f t="shared" si="3"/>
        <v>0.8830018106282651</v>
      </c>
      <c r="I44" s="8">
        <f t="shared" si="4"/>
        <v>23476.513795731709</v>
      </c>
    </row>
    <row r="45" spans="2:9" ht="17.100000000000001" customHeight="1">
      <c r="B45" s="39" t="s">
        <v>47</v>
      </c>
      <c r="C45" s="9">
        <v>511</v>
      </c>
      <c r="D45" s="22">
        <f t="shared" si="0"/>
        <v>1.482138920794032E-3</v>
      </c>
      <c r="E45" s="23">
        <f t="shared" si="2"/>
        <v>0.99284744700845773</v>
      </c>
      <c r="F45" s="31">
        <v>12.934908199999999</v>
      </c>
      <c r="G45" s="22">
        <f t="shared" si="1"/>
        <v>1.172788171415594E-2</v>
      </c>
      <c r="H45" s="22">
        <f t="shared" si="3"/>
        <v>0.89472969234242106</v>
      </c>
      <c r="I45" s="10">
        <f t="shared" si="4"/>
        <v>25312.931898238745</v>
      </c>
    </row>
    <row r="46" spans="2:9" ht="17.100000000000001" customHeight="1">
      <c r="B46" s="37" t="s">
        <v>48</v>
      </c>
      <c r="C46" s="5">
        <v>1041</v>
      </c>
      <c r="D46" s="18">
        <f t="shared" si="0"/>
        <v>3.0193867251400927E-3</v>
      </c>
      <c r="E46" s="19">
        <f t="shared" si="2"/>
        <v>0.99586683373359786</v>
      </c>
      <c r="F46" s="32">
        <v>30.136678589999999</v>
      </c>
      <c r="G46" s="18">
        <f t="shared" si="1"/>
        <v>2.7324461549797147E-2</v>
      </c>
      <c r="H46" s="18">
        <f t="shared" si="3"/>
        <v>0.92205415389221823</v>
      </c>
      <c r="I46" s="6">
        <f t="shared" si="4"/>
        <v>28949.739279538906</v>
      </c>
    </row>
    <row r="47" spans="2:9" ht="17.100000000000001" customHeight="1">
      <c r="B47" s="37" t="s">
        <v>49</v>
      </c>
      <c r="C47" s="5">
        <v>472</v>
      </c>
      <c r="D47" s="18">
        <f t="shared" si="0"/>
        <v>1.369020686134605E-3</v>
      </c>
      <c r="E47" s="19">
        <f t="shared" si="2"/>
        <v>0.9972358544197325</v>
      </c>
      <c r="F47" s="32">
        <v>16.712938489999999</v>
      </c>
      <c r="G47" s="18">
        <f t="shared" si="1"/>
        <v>1.5153363493270403E-2</v>
      </c>
      <c r="H47" s="18">
        <f t="shared" si="3"/>
        <v>0.93720751738548869</v>
      </c>
      <c r="I47" s="6">
        <f t="shared" si="4"/>
        <v>35408.767987288134</v>
      </c>
    </row>
    <row r="48" spans="2:9" ht="17.100000000000001" customHeight="1">
      <c r="B48" s="37" t="s">
        <v>50</v>
      </c>
      <c r="C48" s="5">
        <v>255</v>
      </c>
      <c r="D48" s="18">
        <f t="shared" si="0"/>
        <v>7.39619226619331E-4</v>
      </c>
      <c r="E48" s="19">
        <f t="shared" si="2"/>
        <v>0.99797547364635186</v>
      </c>
      <c r="F48" s="32">
        <v>10.76925606</v>
      </c>
      <c r="G48" s="18">
        <f t="shared" si="1"/>
        <v>9.7643183289957206E-3</v>
      </c>
      <c r="H48" s="18">
        <f t="shared" si="3"/>
        <v>0.9469718357144844</v>
      </c>
      <c r="I48" s="6">
        <f t="shared" si="4"/>
        <v>42232.376705882358</v>
      </c>
    </row>
    <row r="49" spans="2:9" ht="17.100000000000001" customHeight="1">
      <c r="B49" s="37" t="s">
        <v>51</v>
      </c>
      <c r="C49" s="5">
        <v>171</v>
      </c>
      <c r="D49" s="18">
        <f t="shared" si="0"/>
        <v>4.9597995196825728E-4</v>
      </c>
      <c r="E49" s="19">
        <f t="shared" si="2"/>
        <v>0.99847145359832012</v>
      </c>
      <c r="F49" s="32">
        <v>8.5243141400000013</v>
      </c>
      <c r="G49" s="18">
        <f t="shared" si="1"/>
        <v>7.7288641235371842E-3</v>
      </c>
      <c r="H49" s="18">
        <f t="shared" si="3"/>
        <v>0.95470069983802164</v>
      </c>
      <c r="I49" s="6">
        <f t="shared" si="4"/>
        <v>49849.790292397665</v>
      </c>
    </row>
    <row r="50" spans="2:9" ht="17.100000000000001" customHeight="1">
      <c r="B50" s="38" t="s">
        <v>52</v>
      </c>
      <c r="C50" s="7">
        <v>112</v>
      </c>
      <c r="D50" s="20">
        <f t="shared" si="0"/>
        <v>3.2485236620143169E-4</v>
      </c>
      <c r="E50" s="21">
        <f t="shared" si="2"/>
        <v>0.99879630596452151</v>
      </c>
      <c r="F50" s="30">
        <v>6.0033949800000004</v>
      </c>
      <c r="G50" s="20">
        <f t="shared" si="1"/>
        <v>5.4431856121559159E-3</v>
      </c>
      <c r="H50" s="20">
        <f t="shared" si="3"/>
        <v>0.96014388545017759</v>
      </c>
      <c r="I50" s="8">
        <f t="shared" si="4"/>
        <v>53601.740892857146</v>
      </c>
    </row>
    <row r="51" spans="2:9" ht="17.100000000000001" customHeight="1">
      <c r="B51" s="37" t="s">
        <v>53</v>
      </c>
      <c r="C51" s="5">
        <v>84</v>
      </c>
      <c r="D51" s="18">
        <f t="shared" si="0"/>
        <v>2.4363927465107375E-4</v>
      </c>
      <c r="E51" s="19">
        <f t="shared" si="2"/>
        <v>0.99903994523917261</v>
      </c>
      <c r="F51" s="32">
        <v>5.3555816600000004</v>
      </c>
      <c r="G51" s="18">
        <f t="shared" si="1"/>
        <v>4.8558232689260928E-3</v>
      </c>
      <c r="H51" s="18">
        <f t="shared" si="3"/>
        <v>0.96499970871910368</v>
      </c>
      <c r="I51" s="6">
        <f t="shared" si="4"/>
        <v>63756.924523809525</v>
      </c>
    </row>
    <row r="52" spans="2:9" ht="17.100000000000001" customHeight="1">
      <c r="B52" s="37" t="s">
        <v>54</v>
      </c>
      <c r="C52" s="5">
        <v>178</v>
      </c>
      <c r="D52" s="18">
        <f t="shared" si="0"/>
        <v>5.1628322485584681E-4</v>
      </c>
      <c r="E52" s="19">
        <f t="shared" si="2"/>
        <v>0.99955622846402847</v>
      </c>
      <c r="F52" s="32">
        <v>12.74435517</v>
      </c>
      <c r="G52" s="18">
        <f t="shared" si="1"/>
        <v>1.1555110221574802E-2</v>
      </c>
      <c r="H52" s="18">
        <f t="shared" si="3"/>
        <v>0.97655481894067853</v>
      </c>
      <c r="I52" s="6">
        <f t="shared" si="4"/>
        <v>71597.500955056181</v>
      </c>
    </row>
    <row r="53" spans="2:9" ht="17.100000000000001" customHeight="1">
      <c r="B53" s="37" t="s">
        <v>55</v>
      </c>
      <c r="C53" s="5">
        <v>67</v>
      </c>
      <c r="D53" s="18">
        <f t="shared" si="0"/>
        <v>1.9433132620978502E-4</v>
      </c>
      <c r="E53" s="19">
        <f t="shared" si="2"/>
        <v>0.9997505597902383</v>
      </c>
      <c r="F53" s="32">
        <v>5.4042487399999999</v>
      </c>
      <c r="G53" s="18">
        <f t="shared" si="1"/>
        <v>4.8999489595601678E-3</v>
      </c>
      <c r="H53" s="18">
        <f t="shared" si="3"/>
        <v>0.98145476790023867</v>
      </c>
      <c r="I53" s="6">
        <f t="shared" si="4"/>
        <v>80660.428955223877</v>
      </c>
    </row>
    <row r="54" spans="2:9" ht="17.100000000000001" customHeight="1">
      <c r="B54" s="37" t="s">
        <v>56</v>
      </c>
      <c r="C54" s="5">
        <v>30</v>
      </c>
      <c r="D54" s="18">
        <f t="shared" si="0"/>
        <v>8.7014026661097772E-5</v>
      </c>
      <c r="E54" s="19">
        <f t="shared" si="2"/>
        <v>0.99983757381689942</v>
      </c>
      <c r="F54" s="32">
        <v>3.9515589200000001</v>
      </c>
      <c r="G54" s="18">
        <f t="shared" si="1"/>
        <v>3.582817510856227E-3</v>
      </c>
      <c r="H54" s="18">
        <f t="shared" si="3"/>
        <v>0.98503758541109487</v>
      </c>
      <c r="I54" s="6">
        <f t="shared" si="4"/>
        <v>131718.63066666666</v>
      </c>
    </row>
    <row r="55" spans="2:9" ht="17.100000000000001" customHeight="1" thickBot="1">
      <c r="B55" s="40" t="s">
        <v>57</v>
      </c>
      <c r="C55" s="11">
        <v>56</v>
      </c>
      <c r="D55" s="24">
        <f t="shared" si="0"/>
        <v>1.6242618310071584E-4</v>
      </c>
      <c r="E55" s="19">
        <f t="shared" si="2"/>
        <v>1.0000000000000002</v>
      </c>
      <c r="F55" s="33">
        <v>16.502337239999999</v>
      </c>
      <c r="G55" s="24">
        <f t="shared" si="1"/>
        <v>1.4962414588905284E-2</v>
      </c>
      <c r="H55" s="18">
        <f t="shared" si="3"/>
        <v>1.0000000000000002</v>
      </c>
      <c r="I55" s="6">
        <f t="shared" si="4"/>
        <v>294684.59357142856</v>
      </c>
    </row>
    <row r="56" spans="2:9" ht="17.100000000000001" customHeight="1" thickTop="1" thickBot="1">
      <c r="B56" s="12" t="s">
        <v>8</v>
      </c>
      <c r="C56" s="13">
        <v>344772</v>
      </c>
      <c r="D56" s="35">
        <f t="shared" si="0"/>
        <v>1</v>
      </c>
      <c r="E56" s="25"/>
      <c r="F56" s="34">
        <v>1102.9193945899999</v>
      </c>
      <c r="G56" s="35">
        <f t="shared" si="1"/>
        <v>1</v>
      </c>
      <c r="H56" s="25"/>
      <c r="I56" s="14">
        <f>F56*10^6/C56</f>
        <v>3198.9819201965356</v>
      </c>
    </row>
    <row r="57" spans="2:9" ht="12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2019-06-20T11:39:50Z</dcterms:modified>
</cp:coreProperties>
</file>