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720" windowHeight="6330" autoFilterDateGrouping="0"/>
  </bookViews>
  <sheets>
    <sheet name="III.D10" sheetId="110" r:id="rId1"/>
  </sheets>
  <calcPr calcId="162913"/>
</workbook>
</file>

<file path=xl/calcChain.xml><?xml version="1.0" encoding="utf-8"?>
<calcChain xmlns="http://schemas.openxmlformats.org/spreadsheetml/2006/main"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E10" i="110" l="1"/>
  <c r="H10" i="110"/>
  <c r="H11" i="110" s="1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  <c r="E11" i="110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<sst xmlns="http://schemas.openxmlformats.org/spreadsheetml/2006/main" count="70" uniqueCount="66">
  <si>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</si>
  <si>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</si>
  <si>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</si>
  <si>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</si>
  <si>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</si>
  <si>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</si>
  <si>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</si>
  <si>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</si>
  <si>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</si>
  <si>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</si>
  <si>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</si>
  <si>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</si>
  <si>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</si>
  <si>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</si>
  <si>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</si>
  <si>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</si>
  <si>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</si>
  <si>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</si>
  <si>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</si>
  <si>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</si>
  <si>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</si>
  <si>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</si>
  <si>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</si>
  <si>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</si>
  <si>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</si>
  <si>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</si>
  <si>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</si>
  <si>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</si>
  <si>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</si>
  <si>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</si>
  <si>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</si>
  <si>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</si>
  <si>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</si>
  <si>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</si>
  <si>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</si>
  <si>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</si>
  <si>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</si>
  <si>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</si>
  <si>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</si>
  <si>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</si>
  <si>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</si>
  <si>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</si>
  <si>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</si>
  <si>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</si>
  <si>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</si>
  <si>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</si>
  <si>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</si>
  <si>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</si>
  <si>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</si>
  <si>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</si>
  <si>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</si>
  <si>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</si>
  <si>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</si>
  <si>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</si>
  <si>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</si>
  <si>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</si>
  <si>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</si>
  <si>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</si>
  <si>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</si>
  <si>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</si>
  <si>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</si>
  <si>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</si>
  <si>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</si>
  <si>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</si>
  <si>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III.D.10. RESULTADO DE LA DECLARACIÓN</t>
  </si>
  <si>
    <t>IRPF  2015.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</si>
</sst>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5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6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7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8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9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90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10132</v>
      </c>
      <c r="D9" s="16">
        <f t="shared" ref="D9:D56" si="0">C9/$C$56</f>
        <v>2.8907605222313521E-2</v>
      </c>
      <c r="E9" s="17">
        <f>D9</f>
        <v>2.8907605222313521E-2</v>
      </c>
      <c r="F9" s="26">
        <v>-3.7012467400000002</v>
      </c>
      <c r="G9" s="16">
        <f t="shared" ref="G9:G56" si="1">F9/$F$56</f>
        <v>1.4056335762505352E-2</v>
      </c>
      <c r="H9" s="16">
        <f>G9</f>
        <v>1.4056335762505352E-2</v>
      </c>
      <c r="I9" s="3">
        <f>F9*10^6/C9</f>
        <v>-365.3026786419266</v>
      </c>
      <c r="J9" s="4"/>
    </row>
    <row r="10" spans="2:10" ht="17.100000000000001" customHeight="1">
      <c r="B10" s="37" t="s">
        <v>12</v>
      </c>
      <c r="C10" s="5">
        <v>25212</v>
      </c>
      <c r="D10" s="18">
        <f t="shared" si="0"/>
        <v>7.1932347302109012E-2</v>
      </c>
      <c r="E10" s="19">
        <f>E9+D10</f>
        <v>0.10083995252442253</v>
      </c>
      <c r="F10" s="27">
        <v>-7.4360883300000005</v>
      </c>
      <c r="G10" s="18">
        <f t="shared" si="1"/>
        <v>2.8240255694525165E-2</v>
      </c>
      <c r="H10" s="18">
        <f>H9+G10</f>
        <v>4.2296591457030519E-2</v>
      </c>
      <c r="I10" s="6">
        <f>F10*10^6/C10</f>
        <v>-294.94242146596861</v>
      </c>
    </row>
    <row r="11" spans="2:10" ht="17.100000000000001" customHeight="1">
      <c r="B11" s="37" t="s">
        <v>13</v>
      </c>
      <c r="C11" s="5">
        <v>12761</v>
      </c>
      <c r="D11" s="18">
        <f t="shared" si="0"/>
        <v>3.64084040902036E-2</v>
      </c>
      <c r="E11" s="19">
        <f t="shared" ref="E11:E55" si="2">E10+D11</f>
        <v>0.13724835661462614</v>
      </c>
      <c r="F11" s="27">
        <v>-4.8052863099999996</v>
      </c>
      <c r="G11" s="18">
        <f t="shared" si="1"/>
        <v>1.824917995289619E-2</v>
      </c>
      <c r="H11" s="18">
        <f t="shared" ref="H11:H55" si="3">H10+G11</f>
        <v>6.0545771409926709E-2</v>
      </c>
      <c r="I11" s="6">
        <f>F11*10^6/C11</f>
        <v>-376.56032520962304</v>
      </c>
    </row>
    <row r="12" spans="2:10" ht="17.100000000000001" customHeight="1">
      <c r="B12" s="37" t="s">
        <v>14</v>
      </c>
      <c r="C12" s="5">
        <v>12607</v>
      </c>
      <c r="D12" s="18">
        <f t="shared" si="0"/>
        <v>3.5969026750661916E-2</v>
      </c>
      <c r="E12" s="19">
        <f t="shared" si="2"/>
        <v>0.17321738336528805</v>
      </c>
      <c r="F12" s="27">
        <v>-5.6794644400000003</v>
      </c>
      <c r="G12" s="18">
        <f t="shared" si="1"/>
        <v>2.1569072457960324E-2</v>
      </c>
      <c r="H12" s="18">
        <f t="shared" si="3"/>
        <v>8.2114843867887033E-2</v>
      </c>
      <c r="I12" s="6">
        <f>F12*10^6/C12</f>
        <v>-450.50086777187278</v>
      </c>
    </row>
    <row r="13" spans="2:10" ht="17.100000000000001" customHeight="1">
      <c r="B13" s="37" t="s">
        <v>15</v>
      </c>
      <c r="C13" s="5">
        <v>12423</v>
      </c>
      <c r="D13" s="18">
        <f t="shared" si="0"/>
        <v>3.5444056422897836E-2</v>
      </c>
      <c r="E13" s="19">
        <f t="shared" si="2"/>
        <v>0.20866143978818588</v>
      </c>
      <c r="F13" s="27">
        <v>-6.0886982300000003</v>
      </c>
      <c r="G13" s="18">
        <f t="shared" si="1"/>
        <v>2.3123231897112604E-2</v>
      </c>
      <c r="H13" s="18">
        <f t="shared" si="3"/>
        <v>0.10523807576499963</v>
      </c>
      <c r="I13" s="6">
        <f t="shared" ref="I13:I55" si="4">F13*10^6/C13</f>
        <v>-490.11496659422045</v>
      </c>
    </row>
    <row r="14" spans="2:10" ht="17.100000000000001" customHeight="1">
      <c r="B14" s="38" t="s">
        <v>16</v>
      </c>
      <c r="C14" s="7">
        <v>8385</v>
      </c>
      <c r="D14" s="20">
        <f t="shared" si="0"/>
        <v>2.3923240208162146E-2</v>
      </c>
      <c r="E14" s="21">
        <f t="shared" si="2"/>
        <v>0.23258467999634802</v>
      </c>
      <c r="F14" s="28">
        <v>-4.7062620599999994</v>
      </c>
      <c r="G14" s="20">
        <f t="shared" si="1"/>
        <v>1.7873112588462584E-2</v>
      </c>
      <c r="H14" s="20">
        <f t="shared" si="3"/>
        <v>0.12311118835346221</v>
      </c>
      <c r="I14" s="6">
        <f t="shared" si="4"/>
        <v>-561.27156350626115</v>
      </c>
    </row>
    <row r="15" spans="2:10" ht="17.100000000000001" customHeight="1">
      <c r="B15" s="37" t="s">
        <v>17</v>
      </c>
      <c r="C15" s="5">
        <v>9706</v>
      </c>
      <c r="D15" s="18">
        <f t="shared" si="0"/>
        <v>2.7692184789555374E-2</v>
      </c>
      <c r="E15" s="19">
        <f t="shared" si="2"/>
        <v>0.26027686478590339</v>
      </c>
      <c r="F15" s="27">
        <v>-5.6153111500000001</v>
      </c>
      <c r="G15" s="18">
        <f t="shared" si="1"/>
        <v>2.1325435584264793E-2</v>
      </c>
      <c r="H15" s="18">
        <f t="shared" si="3"/>
        <v>0.14443662393772699</v>
      </c>
      <c r="I15" s="10">
        <f t="shared" si="4"/>
        <v>-578.54019678549355</v>
      </c>
    </row>
    <row r="16" spans="2:10" ht="17.100000000000001" customHeight="1">
      <c r="B16" s="37" t="s">
        <v>18</v>
      </c>
      <c r="C16" s="5">
        <v>11663</v>
      </c>
      <c r="D16" s="18">
        <f t="shared" si="0"/>
        <v>3.3275700721263582E-2</v>
      </c>
      <c r="E16" s="19">
        <f t="shared" si="2"/>
        <v>0.29355256550716696</v>
      </c>
      <c r="F16" s="27">
        <v>-7.56598741</v>
      </c>
      <c r="G16" s="18">
        <f t="shared" si="1"/>
        <v>2.873357732693288E-2</v>
      </c>
      <c r="H16" s="18">
        <f t="shared" si="3"/>
        <v>0.17317020126465987</v>
      </c>
      <c r="I16" s="6">
        <f t="shared" si="4"/>
        <v>-648.71708908514108</v>
      </c>
    </row>
    <row r="17" spans="2:9" ht="17.100000000000001" customHeight="1">
      <c r="B17" s="37" t="s">
        <v>19</v>
      </c>
      <c r="C17" s="5">
        <v>12966</v>
      </c>
      <c r="D17" s="18">
        <f t="shared" si="0"/>
        <v>3.6993289509723366E-2</v>
      </c>
      <c r="E17" s="19">
        <f t="shared" si="2"/>
        <v>0.33054585501689032</v>
      </c>
      <c r="F17" s="27">
        <v>-8.8122736999999987</v>
      </c>
      <c r="G17" s="18">
        <f t="shared" si="1"/>
        <v>3.3466636152523932E-2</v>
      </c>
      <c r="H17" s="18">
        <f t="shared" si="3"/>
        <v>0.20663683741718381</v>
      </c>
      <c r="I17" s="6">
        <f t="shared" si="4"/>
        <v>-679.64474008946468</v>
      </c>
    </row>
    <row r="18" spans="2:9" ht="17.100000000000001" customHeight="1">
      <c r="B18" s="37" t="s">
        <v>20</v>
      </c>
      <c r="C18" s="5">
        <v>21648</v>
      </c>
      <c r="D18" s="18">
        <f t="shared" si="0"/>
        <v>6.1763900301287318E-2</v>
      </c>
      <c r="E18" s="19">
        <f t="shared" si="2"/>
        <v>0.39230975531817763</v>
      </c>
      <c r="F18" s="27">
        <v>-15.81833511</v>
      </c>
      <c r="G18" s="18">
        <f t="shared" si="1"/>
        <v>6.0073765714410872E-2</v>
      </c>
      <c r="H18" s="18">
        <f t="shared" si="3"/>
        <v>0.26671060313159467</v>
      </c>
      <c r="I18" s="6">
        <f t="shared" si="4"/>
        <v>-730.70653686252774</v>
      </c>
    </row>
    <row r="19" spans="2:9" ht="17.100000000000001" customHeight="1">
      <c r="B19" s="37" t="s">
        <v>21</v>
      </c>
      <c r="C19" s="5">
        <v>23909</v>
      </c>
      <c r="D19" s="18">
        <f t="shared" si="0"/>
        <v>6.8214758513649235E-2</v>
      </c>
      <c r="E19" s="19">
        <f t="shared" si="2"/>
        <v>0.46052451383182685</v>
      </c>
      <c r="F19" s="27">
        <v>-20.191880350000002</v>
      </c>
      <c r="G19" s="18">
        <f t="shared" si="1"/>
        <v>7.6683309655798337E-2</v>
      </c>
      <c r="H19" s="18">
        <f t="shared" si="3"/>
        <v>0.34339391278739301</v>
      </c>
      <c r="I19" s="6">
        <f t="shared" si="4"/>
        <v>-844.53052616169646</v>
      </c>
    </row>
    <row r="20" spans="2:9" ht="17.100000000000001" customHeight="1">
      <c r="B20" s="38" t="s">
        <v>22</v>
      </c>
      <c r="C20" s="7">
        <v>20614</v>
      </c>
      <c r="D20" s="20">
        <f t="shared" si="0"/>
        <v>5.8813795307221764E-2</v>
      </c>
      <c r="E20" s="21">
        <f t="shared" si="2"/>
        <v>0.51933830913904866</v>
      </c>
      <c r="F20" s="28">
        <v>-19.384737100000002</v>
      </c>
      <c r="G20" s="20">
        <f t="shared" si="1"/>
        <v>7.3617997525205328E-2</v>
      </c>
      <c r="H20" s="20">
        <f t="shared" si="3"/>
        <v>0.41701191031259832</v>
      </c>
      <c r="I20" s="8">
        <f t="shared" si="4"/>
        <v>-940.36757058309888</v>
      </c>
    </row>
    <row r="21" spans="2:9" ht="17.100000000000001" customHeight="1">
      <c r="B21" s="39" t="s">
        <v>23</v>
      </c>
      <c r="C21" s="9">
        <v>18086</v>
      </c>
      <c r="D21" s="22">
        <f t="shared" si="0"/>
        <v>5.160115949968045E-2</v>
      </c>
      <c r="E21" s="23">
        <f t="shared" si="2"/>
        <v>0.57093946863872913</v>
      </c>
      <c r="F21" s="29">
        <v>-18.166417469999999</v>
      </c>
      <c r="G21" s="22">
        <f t="shared" si="1"/>
        <v>6.8991148523149526E-2</v>
      </c>
      <c r="H21" s="22">
        <f t="shared" si="3"/>
        <v>0.48600305883574785</v>
      </c>
      <c r="I21" s="6">
        <f t="shared" si="4"/>
        <v>-1004.4463933429171</v>
      </c>
    </row>
    <row r="22" spans="2:9" ht="17.100000000000001" customHeight="1">
      <c r="B22" s="37" t="s">
        <v>24</v>
      </c>
      <c r="C22" s="5">
        <v>15760</v>
      </c>
      <c r="D22" s="18">
        <f t="shared" si="0"/>
        <v>4.4964849812836667E-2</v>
      </c>
      <c r="E22" s="19">
        <f t="shared" si="2"/>
        <v>0.61590431845156579</v>
      </c>
      <c r="F22" s="27">
        <v>-16.372006389999999</v>
      </c>
      <c r="G22" s="18">
        <f t="shared" si="1"/>
        <v>6.2176459741703986E-2</v>
      </c>
      <c r="H22" s="18">
        <f t="shared" si="3"/>
        <v>0.54817951857745184</v>
      </c>
      <c r="I22" s="6">
        <f t="shared" si="4"/>
        <v>-1038.8328927664975</v>
      </c>
    </row>
    <row r="23" spans="2:9" ht="17.100000000000001" customHeight="1">
      <c r="B23" s="37" t="s">
        <v>25</v>
      </c>
      <c r="C23" s="5">
        <v>15240</v>
      </c>
      <c r="D23" s="18">
        <f t="shared" si="0"/>
        <v>4.3481238016981651E-2</v>
      </c>
      <c r="E23" s="19">
        <f t="shared" si="2"/>
        <v>0.65938555646854746</v>
      </c>
      <c r="F23" s="27">
        <v>-16.023891129999999</v>
      </c>
      <c r="G23" s="18">
        <f t="shared" si="1"/>
        <v>6.0854411977168343E-2</v>
      </c>
      <c r="H23" s="18">
        <f t="shared" si="3"/>
        <v>0.60903393055462018</v>
      </c>
      <c r="I23" s="6">
        <f t="shared" si="4"/>
        <v>-1051.4364258530184</v>
      </c>
    </row>
    <row r="24" spans="2:9" ht="17.100000000000001" customHeight="1">
      <c r="B24" s="37" t="s">
        <v>26</v>
      </c>
      <c r="C24" s="5">
        <v>11824</v>
      </c>
      <c r="D24" s="18">
        <f t="shared" si="0"/>
        <v>3.3735049758057155E-2</v>
      </c>
      <c r="E24" s="19">
        <f t="shared" si="2"/>
        <v>0.69312060622660465</v>
      </c>
      <c r="F24" s="27">
        <v>-12.540115249999999</v>
      </c>
      <c r="G24" s="18">
        <f t="shared" si="1"/>
        <v>4.7623971822671224E-2</v>
      </c>
      <c r="H24" s="18">
        <f t="shared" si="3"/>
        <v>0.65665790237729138</v>
      </c>
      <c r="I24" s="6">
        <f t="shared" si="4"/>
        <v>-1060.5645509133965</v>
      </c>
    </row>
    <row r="25" spans="2:9" ht="17.100000000000001" customHeight="1">
      <c r="B25" s="37" t="s">
        <v>27</v>
      </c>
      <c r="C25" s="5">
        <v>10042</v>
      </c>
      <c r="D25" s="18">
        <f t="shared" si="0"/>
        <v>2.8650826257646308E-2</v>
      </c>
      <c r="E25" s="19">
        <f t="shared" si="2"/>
        <v>0.72177143248425091</v>
      </c>
      <c r="F25" s="27">
        <v>-11.06414189</v>
      </c>
      <c r="G25" s="18">
        <f t="shared" si="1"/>
        <v>4.2018623521932655E-2</v>
      </c>
      <c r="H25" s="18">
        <f t="shared" si="3"/>
        <v>0.69867652589922402</v>
      </c>
      <c r="I25" s="6">
        <f t="shared" si="4"/>
        <v>-1101.7866849233221</v>
      </c>
    </row>
    <row r="26" spans="2:9" ht="17.100000000000001" customHeight="1">
      <c r="B26" s="38" t="s">
        <v>28</v>
      </c>
      <c r="C26" s="7">
        <v>9350</v>
      </c>
      <c r="D26" s="20">
        <f t="shared" si="0"/>
        <v>2.667648132931617E-2</v>
      </c>
      <c r="E26" s="21">
        <f t="shared" si="2"/>
        <v>0.74844791381356712</v>
      </c>
      <c r="F26" s="30">
        <v>-10.26047941</v>
      </c>
      <c r="G26" s="20">
        <f t="shared" si="1"/>
        <v>3.8966530415973512E-2</v>
      </c>
      <c r="H26" s="20">
        <f t="shared" si="3"/>
        <v>0.73764305631519755</v>
      </c>
      <c r="I26" s="6">
        <f t="shared" si="4"/>
        <v>-1097.3774770053476</v>
      </c>
    </row>
    <row r="27" spans="2:9" ht="17.100000000000001" customHeight="1">
      <c r="B27" s="39" t="s">
        <v>29</v>
      </c>
      <c r="C27" s="9">
        <v>8971</v>
      </c>
      <c r="D27" s="22">
        <f t="shared" si="0"/>
        <v>2.5595156578106456E-2</v>
      </c>
      <c r="E27" s="23">
        <f t="shared" si="2"/>
        <v>0.77404307039167353</v>
      </c>
      <c r="F27" s="31">
        <v>-10.267081359999999</v>
      </c>
      <c r="G27" s="22">
        <f t="shared" si="1"/>
        <v>3.8991602839512411E-2</v>
      </c>
      <c r="H27" s="22">
        <f t="shared" si="3"/>
        <v>0.77663465915470997</v>
      </c>
      <c r="I27" s="10">
        <f t="shared" si="4"/>
        <v>-1144.4745691673168</v>
      </c>
    </row>
    <row r="28" spans="2:9" ht="17.100000000000001" customHeight="1">
      <c r="B28" s="37" t="s">
        <v>30</v>
      </c>
      <c r="C28" s="5">
        <v>8279</v>
      </c>
      <c r="D28" s="18">
        <f t="shared" si="0"/>
        <v>2.3620811649776318E-2</v>
      </c>
      <c r="E28" s="19">
        <f t="shared" si="2"/>
        <v>0.79766388204144989</v>
      </c>
      <c r="F28" s="32">
        <v>-9.7738616300000007</v>
      </c>
      <c r="G28" s="18">
        <f t="shared" si="1"/>
        <v>3.7118487476884038E-2</v>
      </c>
      <c r="H28" s="18">
        <f t="shared" si="3"/>
        <v>0.81375314663159404</v>
      </c>
      <c r="I28" s="6">
        <f t="shared" si="4"/>
        <v>-1180.5606510448122</v>
      </c>
    </row>
    <row r="29" spans="2:9" ht="17.100000000000001" customHeight="1">
      <c r="B29" s="37" t="s">
        <v>31</v>
      </c>
      <c r="C29" s="5">
        <v>7739</v>
      </c>
      <c r="D29" s="18">
        <f t="shared" si="0"/>
        <v>2.2080137861773031E-2</v>
      </c>
      <c r="E29" s="19">
        <f t="shared" si="2"/>
        <v>0.81974401990322288</v>
      </c>
      <c r="F29" s="32">
        <v>-9.6474555999999989</v>
      </c>
      <c r="G29" s="18">
        <f t="shared" si="1"/>
        <v>3.6638431505234506E-2</v>
      </c>
      <c r="H29" s="18">
        <f t="shared" si="3"/>
        <v>0.85039157813682853</v>
      </c>
      <c r="I29" s="6">
        <f t="shared" si="4"/>
        <v>-1246.6023517250289</v>
      </c>
    </row>
    <row r="30" spans="2:9" ht="17.100000000000001" customHeight="1">
      <c r="B30" s="37" t="s">
        <v>32</v>
      </c>
      <c r="C30" s="5">
        <v>13309</v>
      </c>
      <c r="D30" s="18">
        <f t="shared" si="0"/>
        <v>3.7971902675066192E-2</v>
      </c>
      <c r="E30" s="19">
        <f t="shared" si="2"/>
        <v>0.8577159225782891</v>
      </c>
      <c r="F30" s="32">
        <v>-17.491901039999998</v>
      </c>
      <c r="G30" s="18">
        <f t="shared" si="1"/>
        <v>6.6429517244980141E-2</v>
      </c>
      <c r="H30" s="18">
        <f t="shared" si="3"/>
        <v>0.91682109538180867</v>
      </c>
      <c r="I30" s="6">
        <f t="shared" si="4"/>
        <v>-1314.2911593658425</v>
      </c>
    </row>
    <row r="31" spans="2:9" ht="17.100000000000001" customHeight="1">
      <c r="B31" s="37" t="s">
        <v>33</v>
      </c>
      <c r="C31" s="5">
        <v>10691</v>
      </c>
      <c r="D31" s="18">
        <f t="shared" si="0"/>
        <v>3.0502487902857665E-2</v>
      </c>
      <c r="E31" s="19">
        <f t="shared" si="2"/>
        <v>0.8882184104811468</v>
      </c>
      <c r="F31" s="32">
        <v>-14.800941630000001</v>
      </c>
      <c r="G31" s="18">
        <f t="shared" si="1"/>
        <v>5.6209979978941706E-2</v>
      </c>
      <c r="H31" s="18">
        <f t="shared" si="3"/>
        <v>0.9730310753607504</v>
      </c>
      <c r="I31" s="6">
        <f t="shared" si="4"/>
        <v>-1384.4300467683099</v>
      </c>
    </row>
    <row r="32" spans="2:9" ht="17.100000000000001" customHeight="1">
      <c r="B32" s="38" t="s">
        <v>34</v>
      </c>
      <c r="C32" s="7">
        <v>7817</v>
      </c>
      <c r="D32" s="20">
        <f t="shared" si="0"/>
        <v>2.2302679631151283E-2</v>
      </c>
      <c r="E32" s="21">
        <f t="shared" si="2"/>
        <v>0.91052109011229809</v>
      </c>
      <c r="F32" s="30">
        <v>-10.56645902</v>
      </c>
      <c r="G32" s="20">
        <f t="shared" si="1"/>
        <v>4.0128558358655454E-2</v>
      </c>
      <c r="H32" s="20">
        <f t="shared" si="3"/>
        <v>1.0131596337194058</v>
      </c>
      <c r="I32" s="8">
        <f t="shared" si="4"/>
        <v>-1351.728159140335</v>
      </c>
    </row>
    <row r="33" spans="2:9" ht="17.100000000000001" customHeight="1">
      <c r="B33" s="39" t="s">
        <v>35</v>
      </c>
      <c r="C33" s="9">
        <v>5574</v>
      </c>
      <c r="D33" s="22">
        <f t="shared" si="0"/>
        <v>1.5903177211722817E-2</v>
      </c>
      <c r="E33" s="23">
        <f t="shared" si="2"/>
        <v>0.92642426732402094</v>
      </c>
      <c r="F33" s="31">
        <v>-6.8564863699999998</v>
      </c>
      <c r="G33" s="22">
        <f t="shared" si="1"/>
        <v>2.6039083946011527E-2</v>
      </c>
      <c r="H33" s="22">
        <f t="shared" si="3"/>
        <v>1.0391987176654174</v>
      </c>
      <c r="I33" s="6">
        <f t="shared" si="4"/>
        <v>-1230.0836688195193</v>
      </c>
    </row>
    <row r="34" spans="2:9" ht="17.100000000000001" customHeight="1">
      <c r="B34" s="37" t="s">
        <v>36</v>
      </c>
      <c r="C34" s="5">
        <v>4075</v>
      </c>
      <c r="D34" s="18">
        <f t="shared" si="0"/>
        <v>1.1626380900209989E-2</v>
      </c>
      <c r="E34" s="19">
        <f t="shared" si="2"/>
        <v>0.9380506482242309</v>
      </c>
      <c r="F34" s="32">
        <v>-4.4260318400000003</v>
      </c>
      <c r="G34" s="18">
        <f t="shared" si="1"/>
        <v>1.6808873876530416E-2</v>
      </c>
      <c r="H34" s="18">
        <f t="shared" si="3"/>
        <v>1.0560075915419478</v>
      </c>
      <c r="I34" s="6">
        <f t="shared" si="4"/>
        <v>-1086.1427828220858</v>
      </c>
    </row>
    <row r="35" spans="2:9" ht="17.100000000000001" customHeight="1">
      <c r="B35" s="37" t="s">
        <v>37</v>
      </c>
      <c r="C35" s="5">
        <v>3338</v>
      </c>
      <c r="D35" s="18">
        <f t="shared" si="0"/>
        <v>9.5236464895462423E-3</v>
      </c>
      <c r="E35" s="19">
        <f t="shared" si="2"/>
        <v>0.94757429471377719</v>
      </c>
      <c r="F35" s="32">
        <v>-3.6396758199999999</v>
      </c>
      <c r="G35" s="18">
        <f t="shared" si="1"/>
        <v>1.3822506032816389E-2</v>
      </c>
      <c r="H35" s="18">
        <f t="shared" si="3"/>
        <v>1.0698300975747641</v>
      </c>
      <c r="I35" s="6">
        <f t="shared" si="4"/>
        <v>-1090.3762192929898</v>
      </c>
    </row>
    <row r="36" spans="2:9" ht="17.100000000000001" customHeight="1">
      <c r="B36" s="37" t="s">
        <v>38</v>
      </c>
      <c r="C36" s="5">
        <v>2702</v>
      </c>
      <c r="D36" s="18">
        <f t="shared" si="0"/>
        <v>7.7090751392312612E-3</v>
      </c>
      <c r="E36" s="19">
        <f t="shared" si="2"/>
        <v>0.95528336985300843</v>
      </c>
      <c r="F36" s="32">
        <v>-2.7633266499999998</v>
      </c>
      <c r="G36" s="18">
        <f t="shared" si="1"/>
        <v>1.0494368504024432E-2</v>
      </c>
      <c r="H36" s="18">
        <f t="shared" si="3"/>
        <v>1.0803244660787885</v>
      </c>
      <c r="I36" s="6">
        <f t="shared" si="4"/>
        <v>-1022.6967616580311</v>
      </c>
    </row>
    <row r="37" spans="2:9" ht="17.100000000000001" customHeight="1">
      <c r="B37" s="37" t="s">
        <v>39</v>
      </c>
      <c r="C37" s="5">
        <v>2249</v>
      </c>
      <c r="D37" s="18">
        <f t="shared" si="0"/>
        <v>6.416621017072948E-3</v>
      </c>
      <c r="E37" s="19">
        <f t="shared" si="2"/>
        <v>0.9616999908700814</v>
      </c>
      <c r="F37" s="32">
        <v>-2.30920178</v>
      </c>
      <c r="G37" s="18">
        <f t="shared" si="1"/>
        <v>8.7697248638589857E-3</v>
      </c>
      <c r="H37" s="18">
        <f t="shared" si="3"/>
        <v>1.0890941909426475</v>
      </c>
      <c r="I37" s="6">
        <f t="shared" si="4"/>
        <v>-1026.7682436638504</v>
      </c>
    </row>
    <row r="38" spans="2:9" ht="17.100000000000001" customHeight="1">
      <c r="B38" s="38" t="s">
        <v>40</v>
      </c>
      <c r="C38" s="7">
        <v>1939</v>
      </c>
      <c r="D38" s="20">
        <f t="shared" si="0"/>
        <v>5.5321601387747646E-3</v>
      </c>
      <c r="E38" s="21">
        <f t="shared" si="2"/>
        <v>0.96723215100885618</v>
      </c>
      <c r="F38" s="30">
        <v>-1.7555204900000001</v>
      </c>
      <c r="G38" s="20">
        <f t="shared" si="1"/>
        <v>6.6669928212886231E-3</v>
      </c>
      <c r="H38" s="20">
        <f t="shared" si="3"/>
        <v>1.0957611837639361</v>
      </c>
      <c r="I38" s="6">
        <f t="shared" si="4"/>
        <v>-905.3741567818463</v>
      </c>
    </row>
    <row r="39" spans="2:9" ht="17.100000000000001" customHeight="1">
      <c r="B39" s="39" t="s">
        <v>41</v>
      </c>
      <c r="C39" s="9">
        <v>1569</v>
      </c>
      <c r="D39" s="22">
        <f t="shared" si="0"/>
        <v>4.4765132840317717E-3</v>
      </c>
      <c r="E39" s="23">
        <f t="shared" si="2"/>
        <v>0.97170866429288794</v>
      </c>
      <c r="F39" s="31">
        <v>-1.1467622</v>
      </c>
      <c r="G39" s="22">
        <f t="shared" si="1"/>
        <v>4.3550932037968683E-3</v>
      </c>
      <c r="H39" s="22">
        <f t="shared" si="3"/>
        <v>1.1001162769677328</v>
      </c>
      <c r="I39" s="10">
        <f t="shared" si="4"/>
        <v>-730.88731676226894</v>
      </c>
    </row>
    <row r="40" spans="2:9" ht="17.100000000000001" customHeight="1">
      <c r="B40" s="37" t="s">
        <v>42</v>
      </c>
      <c r="C40" s="5">
        <v>2339</v>
      </c>
      <c r="D40" s="18">
        <f t="shared" si="0"/>
        <v>6.6733999817401623E-3</v>
      </c>
      <c r="E40" s="19">
        <f t="shared" si="2"/>
        <v>0.97838206427462815</v>
      </c>
      <c r="F40" s="32">
        <v>-1.7759986699999999</v>
      </c>
      <c r="G40" s="18">
        <f t="shared" si="1"/>
        <v>6.7447634197127151E-3</v>
      </c>
      <c r="H40" s="18">
        <f t="shared" si="3"/>
        <v>1.1068610403874455</v>
      </c>
      <c r="I40" s="6">
        <f t="shared" si="4"/>
        <v>-759.29827704147067</v>
      </c>
    </row>
    <row r="41" spans="2:9" ht="17.100000000000001" customHeight="1">
      <c r="B41" s="37" t="s">
        <v>43</v>
      </c>
      <c r="C41" s="5">
        <v>1690</v>
      </c>
      <c r="D41" s="18">
        <f t="shared" si="0"/>
        <v>4.8217383365288047E-3</v>
      </c>
      <c r="E41" s="19">
        <f t="shared" si="2"/>
        <v>0.98320380261115692</v>
      </c>
      <c r="F41" s="32">
        <v>-1.07016701</v>
      </c>
      <c r="G41" s="18">
        <f t="shared" si="1"/>
        <v>4.0642053532795337E-3</v>
      </c>
      <c r="H41" s="18">
        <f t="shared" si="3"/>
        <v>1.110925245740725</v>
      </c>
      <c r="I41" s="6">
        <f t="shared" si="4"/>
        <v>-633.23491715976331</v>
      </c>
    </row>
    <row r="42" spans="2:9" ht="17.100000000000001" customHeight="1">
      <c r="B42" s="37" t="s">
        <v>44</v>
      </c>
      <c r="C42" s="5">
        <v>1262</v>
      </c>
      <c r="D42" s="18">
        <f t="shared" si="0"/>
        <v>3.6006117045558296E-3</v>
      </c>
      <c r="E42" s="19">
        <f t="shared" si="2"/>
        <v>0.98680441431571275</v>
      </c>
      <c r="F42" s="32">
        <v>-0.51228720999999999</v>
      </c>
      <c r="G42" s="18">
        <f t="shared" si="1"/>
        <v>1.9455285033488712E-3</v>
      </c>
      <c r="H42" s="18">
        <f t="shared" si="3"/>
        <v>1.112870774244074</v>
      </c>
      <c r="I42" s="6">
        <f t="shared" si="4"/>
        <v>-405.93281299524568</v>
      </c>
    </row>
    <row r="43" spans="2:9" ht="17.100000000000001" customHeight="1">
      <c r="B43" s="37" t="s">
        <v>45</v>
      </c>
      <c r="C43" s="5">
        <v>984</v>
      </c>
      <c r="D43" s="18">
        <f t="shared" si="0"/>
        <v>2.8074500136948781E-3</v>
      </c>
      <c r="E43" s="19">
        <f t="shared" si="2"/>
        <v>0.98961186432940762</v>
      </c>
      <c r="F43" s="32">
        <v>6.9515389999999996E-2</v>
      </c>
      <c r="G43" s="18">
        <f t="shared" si="1"/>
        <v>-2.6400068170043343E-4</v>
      </c>
      <c r="H43" s="18">
        <f t="shared" si="3"/>
        <v>1.1126067735623735</v>
      </c>
      <c r="I43" s="6">
        <f t="shared" si="4"/>
        <v>70.645721544715443</v>
      </c>
    </row>
    <row r="44" spans="2:9" ht="17.100000000000001" customHeight="1">
      <c r="B44" s="38" t="s">
        <v>46</v>
      </c>
      <c r="C44" s="7">
        <v>657</v>
      </c>
      <c r="D44" s="20">
        <f t="shared" si="0"/>
        <v>1.8744864420706655E-3</v>
      </c>
      <c r="E44" s="21">
        <f t="shared" si="2"/>
        <v>0.99148635077147829</v>
      </c>
      <c r="F44" s="30">
        <v>0.31978329999999999</v>
      </c>
      <c r="G44" s="20">
        <f t="shared" si="1"/>
        <v>-1.2144506302333082E-3</v>
      </c>
      <c r="H44" s="20">
        <f t="shared" si="3"/>
        <v>1.1113923229321401</v>
      </c>
      <c r="I44" s="8">
        <f t="shared" si="4"/>
        <v>486.73257229832569</v>
      </c>
    </row>
    <row r="45" spans="2:9" ht="17.100000000000001" customHeight="1">
      <c r="B45" s="39" t="s">
        <v>47</v>
      </c>
      <c r="C45" s="9">
        <v>511</v>
      </c>
      <c r="D45" s="22">
        <f t="shared" si="0"/>
        <v>1.4579338993882954E-3</v>
      </c>
      <c r="E45" s="23">
        <f t="shared" si="2"/>
        <v>0.99294428467086659</v>
      </c>
      <c r="F45" s="31">
        <v>0.37425387999999998</v>
      </c>
      <c r="G45" s="22">
        <f t="shared" si="1"/>
        <v>-1.4213151857312776E-3</v>
      </c>
      <c r="H45" s="22">
        <f t="shared" si="3"/>
        <v>1.1099710077464089</v>
      </c>
      <c r="I45" s="10">
        <f t="shared" si="4"/>
        <v>732.39506849315069</v>
      </c>
    </row>
    <row r="46" spans="2:9" ht="17.100000000000001" customHeight="1">
      <c r="B46" s="37" t="s">
        <v>48</v>
      </c>
      <c r="C46" s="5">
        <v>1042</v>
      </c>
      <c r="D46" s="18">
        <f t="shared" si="0"/>
        <v>2.9729297909248608E-3</v>
      </c>
      <c r="E46" s="19">
        <f t="shared" si="2"/>
        <v>0.99591721446179149</v>
      </c>
      <c r="F46" s="32">
        <v>2.17570504</v>
      </c>
      <c r="G46" s="18">
        <f t="shared" si="1"/>
        <v>-8.2627402901583203E-3</v>
      </c>
      <c r="H46" s="18">
        <f t="shared" si="3"/>
        <v>1.1017082674562506</v>
      </c>
      <c r="I46" s="6">
        <f t="shared" si="4"/>
        <v>2088.0086756238006</v>
      </c>
    </row>
    <row r="47" spans="2:9" ht="17.100000000000001" customHeight="1">
      <c r="B47" s="37" t="s">
        <v>49</v>
      </c>
      <c r="C47" s="5">
        <v>474</v>
      </c>
      <c r="D47" s="18">
        <f t="shared" si="0"/>
        <v>1.3523692139139961E-3</v>
      </c>
      <c r="E47" s="19">
        <f t="shared" si="2"/>
        <v>0.99726958367570551</v>
      </c>
      <c r="F47" s="32">
        <v>1.98282924</v>
      </c>
      <c r="G47" s="18">
        <f t="shared" si="1"/>
        <v>-7.5302500792350062E-3</v>
      </c>
      <c r="H47" s="18">
        <f t="shared" si="3"/>
        <v>1.0941780173770157</v>
      </c>
      <c r="I47" s="6">
        <f t="shared" si="4"/>
        <v>4183.1840506329117</v>
      </c>
    </row>
    <row r="48" spans="2:9" ht="17.100000000000001" customHeight="1">
      <c r="B48" s="37" t="s">
        <v>50</v>
      </c>
      <c r="C48" s="5">
        <v>255</v>
      </c>
      <c r="D48" s="18">
        <f t="shared" si="0"/>
        <v>7.2754039989044101E-4</v>
      </c>
      <c r="E48" s="19">
        <f t="shared" si="2"/>
        <v>0.99799712407559593</v>
      </c>
      <c r="F48" s="32">
        <v>1.6974954899999999</v>
      </c>
      <c r="G48" s="18">
        <f t="shared" si="1"/>
        <v>-6.4466295383426783E-3</v>
      </c>
      <c r="H48" s="18">
        <f t="shared" si="3"/>
        <v>1.087731387838673</v>
      </c>
      <c r="I48" s="6">
        <f t="shared" si="4"/>
        <v>6656.8450588235291</v>
      </c>
    </row>
    <row r="49" spans="2:9" ht="17.100000000000001" customHeight="1">
      <c r="B49" s="37" t="s">
        <v>51</v>
      </c>
      <c r="C49" s="5">
        <v>171</v>
      </c>
      <c r="D49" s="18">
        <f t="shared" si="0"/>
        <v>4.8788003286770747E-4</v>
      </c>
      <c r="E49" s="19">
        <f t="shared" si="2"/>
        <v>0.99848500410846364</v>
      </c>
      <c r="F49" s="32">
        <v>1.24913991</v>
      </c>
      <c r="G49" s="18">
        <f t="shared" si="1"/>
        <v>-4.7438961038587003E-3</v>
      </c>
      <c r="H49" s="18">
        <f t="shared" si="3"/>
        <v>1.0829874917348143</v>
      </c>
      <c r="I49" s="6">
        <f t="shared" si="4"/>
        <v>7304.9117543859647</v>
      </c>
    </row>
    <row r="50" spans="2:9" ht="17.100000000000001" customHeight="1">
      <c r="B50" s="38" t="s">
        <v>52</v>
      </c>
      <c r="C50" s="7">
        <v>112</v>
      </c>
      <c r="D50" s="20">
        <f t="shared" si="0"/>
        <v>3.1954715603031133E-4</v>
      </c>
      <c r="E50" s="21">
        <f t="shared" si="2"/>
        <v>0.99880455126449397</v>
      </c>
      <c r="F50" s="30">
        <v>1.3580446499999999</v>
      </c>
      <c r="G50" s="20">
        <f t="shared" si="1"/>
        <v>-5.1574869015282299E-3</v>
      </c>
      <c r="H50" s="20">
        <f t="shared" si="3"/>
        <v>1.0778300048332861</v>
      </c>
      <c r="I50" s="8">
        <f t="shared" si="4"/>
        <v>12125.398660714285</v>
      </c>
    </row>
    <row r="51" spans="2:9" ht="17.100000000000001" customHeight="1">
      <c r="B51" s="37" t="s">
        <v>53</v>
      </c>
      <c r="C51" s="5">
        <v>85</v>
      </c>
      <c r="D51" s="18">
        <f t="shared" si="0"/>
        <v>2.4251346663014698E-4</v>
      </c>
      <c r="E51" s="19">
        <f t="shared" si="2"/>
        <v>0.99904706473112415</v>
      </c>
      <c r="F51" s="32">
        <v>1.0733167699999999</v>
      </c>
      <c r="G51" s="18">
        <f t="shared" si="1"/>
        <v>-4.076167291307828E-3</v>
      </c>
      <c r="H51" s="18">
        <f t="shared" si="3"/>
        <v>1.0737538375419782</v>
      </c>
      <c r="I51" s="6">
        <f t="shared" si="4"/>
        <v>12627.256117647059</v>
      </c>
    </row>
    <row r="52" spans="2:9" ht="17.100000000000001" customHeight="1">
      <c r="B52" s="37" t="s">
        <v>54</v>
      </c>
      <c r="C52" s="5">
        <v>180</v>
      </c>
      <c r="D52" s="18">
        <f t="shared" si="0"/>
        <v>5.1355792933442895E-4</v>
      </c>
      <c r="E52" s="19">
        <f t="shared" si="2"/>
        <v>0.99956062266045853</v>
      </c>
      <c r="F52" s="32">
        <v>4.4337535800000003</v>
      </c>
      <c r="G52" s="18">
        <f t="shared" si="1"/>
        <v>-1.6838198960140154E-2</v>
      </c>
      <c r="H52" s="18">
        <f t="shared" si="3"/>
        <v>1.0569156385818381</v>
      </c>
      <c r="I52" s="6">
        <f t="shared" si="4"/>
        <v>24631.964333333333</v>
      </c>
    </row>
    <row r="53" spans="2:9" ht="17.100000000000001" customHeight="1">
      <c r="B53" s="37" t="s">
        <v>55</v>
      </c>
      <c r="C53" s="5">
        <v>67</v>
      </c>
      <c r="D53" s="18">
        <f t="shared" si="0"/>
        <v>1.9115767369670409E-4</v>
      </c>
      <c r="E53" s="19">
        <f t="shared" si="2"/>
        <v>0.99975178033415524</v>
      </c>
      <c r="F53" s="32">
        <v>3.4638400200000001</v>
      </c>
      <c r="G53" s="18">
        <f t="shared" si="1"/>
        <v>-1.3154729141003784E-2</v>
      </c>
      <c r="H53" s="18">
        <f t="shared" si="3"/>
        <v>1.0437609094408344</v>
      </c>
      <c r="I53" s="6">
        <f t="shared" si="4"/>
        <v>51699.104776119406</v>
      </c>
    </row>
    <row r="54" spans="2:9" ht="17.100000000000001" customHeight="1">
      <c r="B54" s="37" t="s">
        <v>56</v>
      </c>
      <c r="C54" s="5">
        <v>30</v>
      </c>
      <c r="D54" s="18">
        <f t="shared" si="0"/>
        <v>8.5592988222404817E-5</v>
      </c>
      <c r="E54" s="19">
        <f t="shared" si="2"/>
        <v>0.99983737332237765</v>
      </c>
      <c r="F54" s="32">
        <v>1.3277471399999998</v>
      </c>
      <c r="G54" s="18">
        <f t="shared" si="1"/>
        <v>-5.0424251390346914E-3</v>
      </c>
      <c r="H54" s="18">
        <f t="shared" si="3"/>
        <v>1.0387184843017998</v>
      </c>
      <c r="I54" s="6">
        <f t="shared" si="4"/>
        <v>44258.237999999998</v>
      </c>
    </row>
    <row r="55" spans="2:9" ht="17.100000000000001" customHeight="1" thickBot="1">
      <c r="B55" s="40" t="s">
        <v>57</v>
      </c>
      <c r="C55" s="11">
        <v>57</v>
      </c>
      <c r="D55" s="24">
        <f t="shared" si="0"/>
        <v>1.6262667762256917E-4</v>
      </c>
      <c r="E55" s="19">
        <f t="shared" si="2"/>
        <v>1.0000000000000002</v>
      </c>
      <c r="F55" s="33">
        <v>10.195165099999999</v>
      </c>
      <c r="G55" s="24">
        <f t="shared" si="1"/>
        <v>-3.8718484301799458E-2</v>
      </c>
      <c r="H55" s="18">
        <f t="shared" si="3"/>
        <v>1.0000000000000004</v>
      </c>
      <c r="I55" s="6">
        <f t="shared" si="4"/>
        <v>178862.54561403507</v>
      </c>
    </row>
    <row r="56" spans="2:9" ht="17.100000000000001" customHeight="1" thickTop="1" thickBot="1">
      <c r="B56" s="12" t="s">
        <v>8</v>
      </c>
      <c r="C56" s="13">
        <v>350496</v>
      </c>
      <c r="D56" s="35">
        <f t="shared" si="0"/>
        <v>1</v>
      </c>
      <c r="E56" s="25"/>
      <c r="F56" s="34">
        <v>-263.31519127999991</v>
      </c>
      <c r="G56" s="35">
        <f t="shared" si="1"/>
        <v>1</v>
      </c>
      <c r="H56" s="25"/>
      <c r="I56" s="14">
        <f>F56*10^6/C56</f>
        <v>-751.26446886697681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3:H46 G47:H56 D47:F56 I47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2019-06-20T11:39:15Z</dcterms:modified>
</cp:coreProperties>
</file>