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l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<sst xmlns="http://schemas.openxmlformats.org/spreadsheetml/2006/main" count="70" uniqueCount="66">
  <si>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</si>
  <si>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</si>
  <si>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</si>
  <si>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</si>
  <si>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</si>
  <si>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</si>
  <si>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</si>
  <si>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</si>
  <si>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</si>
  <si>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</si>
  <si>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</si>
  <si>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</si>
  <si>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</si>
  <si>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</si>
  <si>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</si>
  <si>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</si>
  <si>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</si>
  <si>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</si>
  <si>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</si>
  <si>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</si>
  <si>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</si>
  <si>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</si>
  <si>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</si>
  <si>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</si>
  <si>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</si>
  <si>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</si>
  <si>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</si>
  <si>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</si>
  <si>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</si>
  <si>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</si>
  <si>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</si>
  <si>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</si>
  <si>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</si>
  <si>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</si>
  <si>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</si>
  <si>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</si>
  <si>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</si>
  <si>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</si>
  <si>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</si>
  <si>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</si>
  <si>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</si>
  <si>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</si>
  <si>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</si>
  <si>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</si>
  <si>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</si>
  <si>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</si>
  <si>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</si>
  <si>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</si>
  <si>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</si>
  <si>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</si>
  <si>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</si>
  <si>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</si>
  <si>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</si>
  <si>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</si>
  <si>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</si>
  <si>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</si>
  <si>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</si>
  <si>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</si>
  <si>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</si>
  <si>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</si>
  <si>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</si>
  <si>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</si>
  <si>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</si>
  <si>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</si>
  <si>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III.D.11. RESULTADO DE LA DECLARACIÓN POSITIVO (A INGRESAR)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</si>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</sst>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68</v>
      </c>
      <c r="D9" s="16">
        <f t="shared" ref="D9:D56" si="0">C9/$C$56</f>
        <v>2.235518443027155E-3</v>
      </c>
      <c r="E9" s="17">
        <f>D9</f>
        <v>2.235518443027155E-3</v>
      </c>
      <c r="F9" s="27">
        <v>2.9244240000000001E-2</v>
      </c>
      <c r="G9" s="16">
        <f t="shared" ref="G9:G56" si="1">F9/$F$56</f>
        <v>3.9511395185586957E-4</v>
      </c>
      <c r="H9" s="16">
        <f>G9</f>
        <v>3.9511395185586957E-4</v>
      </c>
      <c r="I9" s="3">
        <f>F9*10^6/C9</f>
        <v>430.06235294117647</v>
      </c>
      <c r="J9" s="4"/>
    </row>
    <row r="10" spans="2:10" ht="17.100000000000001" customHeight="1">
      <c r="B10" s="37" t="s">
        <v>12</v>
      </c>
      <c r="C10" s="5">
        <v>115</v>
      </c>
      <c r="D10" s="18">
        <f t="shared" si="0"/>
        <v>3.7806561904135711E-3</v>
      </c>
      <c r="E10" s="19">
        <f>E9+D10</f>
        <v>6.0161746334407261E-3</v>
      </c>
      <c r="F10" s="28">
        <v>5.1918059999999995E-2</v>
      </c>
      <c r="G10" s="18">
        <f t="shared" si="1"/>
        <v>7.0145607679632444E-4</v>
      </c>
      <c r="H10" s="18">
        <f>H9+G10</f>
        <v>1.096570028652194E-3</v>
      </c>
      <c r="I10" s="6">
        <f>F10*10^6/C10</f>
        <v>451.46139130434779</v>
      </c>
    </row>
    <row r="11" spans="2:10" ht="17.100000000000001" customHeight="1">
      <c r="B11" s="37" t="s">
        <v>13</v>
      </c>
      <c r="C11" s="5">
        <v>46</v>
      </c>
      <c r="D11" s="18">
        <f t="shared" si="0"/>
        <v>1.5122624761654284E-3</v>
      </c>
      <c r="E11" s="19">
        <f t="shared" ref="E11:E55" si="2">E10+D11</f>
        <v>7.5284371096061547E-3</v>
      </c>
      <c r="F11" s="28">
        <v>1.7624150000000002E-2</v>
      </c>
      <c r="G11" s="18">
        <f t="shared" si="1"/>
        <v>2.3811689257784177E-4</v>
      </c>
      <c r="H11" s="18">
        <f t="shared" ref="H11:H55" si="3">H10+G11</f>
        <v>1.3346869212300357E-3</v>
      </c>
      <c r="I11" s="6">
        <f>F11*10^6/C11</f>
        <v>383.13369565217397</v>
      </c>
    </row>
    <row r="12" spans="2:10" ht="17.100000000000001" customHeight="1">
      <c r="B12" s="37" t="s">
        <v>14</v>
      </c>
      <c r="C12" s="5">
        <v>46</v>
      </c>
      <c r="D12" s="18">
        <f t="shared" si="0"/>
        <v>1.5122624761654284E-3</v>
      </c>
      <c r="E12" s="19">
        <f t="shared" si="2"/>
        <v>9.0406995857715833E-3</v>
      </c>
      <c r="F12" s="28">
        <v>1.5499270000000001E-2</v>
      </c>
      <c r="G12" s="18">
        <f t="shared" si="1"/>
        <v>2.0940800036455464E-4</v>
      </c>
      <c r="H12" s="18">
        <f t="shared" si="3"/>
        <v>1.5440949215945903E-3</v>
      </c>
      <c r="I12" s="6">
        <f>F12*10^6/C12</f>
        <v>336.94065217391307</v>
      </c>
    </row>
    <row r="13" spans="2:10" ht="17.100000000000001" customHeight="1">
      <c r="B13" s="37" t="s">
        <v>15</v>
      </c>
      <c r="C13" s="5">
        <v>37</v>
      </c>
      <c r="D13" s="18">
        <f t="shared" si="0"/>
        <v>1.2163850351765402E-3</v>
      </c>
      <c r="E13" s="19">
        <f t="shared" si="2"/>
        <v>1.0257084620948124E-2</v>
      </c>
      <c r="F13" s="28">
        <v>1.3283719999999999E-2</v>
      </c>
      <c r="G13" s="18">
        <f t="shared" si="1"/>
        <v>1.7947408120528525E-4</v>
      </c>
      <c r="H13" s="18">
        <f t="shared" si="3"/>
        <v>1.7235690027998757E-3</v>
      </c>
      <c r="I13" s="6">
        <f t="shared" ref="I13:I55" si="4">F13*10^6/C13</f>
        <v>359.01945945945943</v>
      </c>
    </row>
    <row r="14" spans="2:10" ht="17.100000000000001" customHeight="1">
      <c r="B14" s="38" t="s">
        <v>16</v>
      </c>
      <c r="C14" s="7">
        <v>29</v>
      </c>
      <c r="D14" s="20">
        <f t="shared" si="0"/>
        <v>9.5338286540863962E-4</v>
      </c>
      <c r="E14" s="21">
        <f t="shared" si="2"/>
        <v>1.1210467486356764E-2</v>
      </c>
      <c r="F14" s="30">
        <v>8.9844E-3</v>
      </c>
      <c r="G14" s="20">
        <f t="shared" si="1"/>
        <v>1.2138670004944133E-4</v>
      </c>
      <c r="H14" s="20">
        <f t="shared" si="3"/>
        <v>1.8449557028493171E-3</v>
      </c>
      <c r="I14" s="6">
        <f t="shared" si="4"/>
        <v>309.80689655172415</v>
      </c>
    </row>
    <row r="15" spans="2:10" ht="17.100000000000001" customHeight="1">
      <c r="B15" s="37" t="s">
        <v>17</v>
      </c>
      <c r="C15" s="5">
        <v>77</v>
      </c>
      <c r="D15" s="18">
        <f t="shared" si="0"/>
        <v>2.5313958840160432E-3</v>
      </c>
      <c r="E15" s="19">
        <f t="shared" si="2"/>
        <v>1.3741863370372807E-2</v>
      </c>
      <c r="F15" s="28">
        <v>1.483167E-2</v>
      </c>
      <c r="G15" s="18">
        <f t="shared" si="1"/>
        <v>2.0038817033105131E-4</v>
      </c>
      <c r="H15" s="18">
        <f t="shared" si="3"/>
        <v>2.0453438731803685E-3</v>
      </c>
      <c r="I15" s="10">
        <f t="shared" si="4"/>
        <v>192.61909090909091</v>
      </c>
    </row>
    <row r="16" spans="2:10" ht="17.100000000000001" customHeight="1">
      <c r="B16" s="37" t="s">
        <v>18</v>
      </c>
      <c r="C16" s="5">
        <v>198</v>
      </c>
      <c r="D16" s="18">
        <f t="shared" si="0"/>
        <v>6.5093037017555392E-3</v>
      </c>
      <c r="E16" s="19">
        <f t="shared" si="2"/>
        <v>2.0251167072128345E-2</v>
      </c>
      <c r="F16" s="28">
        <v>2.9105669999999997E-2</v>
      </c>
      <c r="G16" s="18">
        <f t="shared" si="1"/>
        <v>3.9324175615823234E-4</v>
      </c>
      <c r="H16" s="18">
        <f t="shared" si="3"/>
        <v>2.4385856293386008E-3</v>
      </c>
      <c r="I16" s="6">
        <f t="shared" si="4"/>
        <v>146.99833333333333</v>
      </c>
    </row>
    <row r="17" spans="2:9" ht="17.100000000000001" customHeight="1">
      <c r="B17" s="37" t="s">
        <v>19</v>
      </c>
      <c r="C17" s="5">
        <v>649</v>
      </c>
      <c r="D17" s="18">
        <f t="shared" si="0"/>
        <v>2.1336051022420935E-2</v>
      </c>
      <c r="E17" s="19">
        <f t="shared" si="2"/>
        <v>4.158721809454928E-2</v>
      </c>
      <c r="F17" s="28">
        <v>0.10750616</v>
      </c>
      <c r="G17" s="18">
        <f t="shared" si="1"/>
        <v>1.4524974397163136E-3</v>
      </c>
      <c r="H17" s="18">
        <f t="shared" si="3"/>
        <v>3.8910830690549146E-3</v>
      </c>
      <c r="I17" s="6">
        <f t="shared" si="4"/>
        <v>165.64893682588598</v>
      </c>
    </row>
    <row r="18" spans="2:9" ht="17.100000000000001" customHeight="1">
      <c r="B18" s="37" t="s">
        <v>20</v>
      </c>
      <c r="C18" s="5">
        <v>1546</v>
      </c>
      <c r="D18" s="18">
        <f t="shared" si="0"/>
        <v>5.0825169307646786E-2</v>
      </c>
      <c r="E18" s="19">
        <f t="shared" si="2"/>
        <v>9.2412387402196067E-2</v>
      </c>
      <c r="F18" s="28">
        <v>0.39950415</v>
      </c>
      <c r="G18" s="18">
        <f t="shared" si="1"/>
        <v>5.3976326103643002E-3</v>
      </c>
      <c r="H18" s="18">
        <f t="shared" si="3"/>
        <v>9.2887156794192148E-3</v>
      </c>
      <c r="I18" s="6">
        <f t="shared" si="4"/>
        <v>258.41148124191466</v>
      </c>
    </row>
    <row r="19" spans="2:9" ht="17.100000000000001" customHeight="1">
      <c r="B19" s="37" t="s">
        <v>21</v>
      </c>
      <c r="C19" s="5">
        <v>1964</v>
      </c>
      <c r="D19" s="18">
        <f t="shared" si="0"/>
        <v>6.4567032678019595E-2</v>
      </c>
      <c r="E19" s="19">
        <f t="shared" si="2"/>
        <v>0.15697942008021565</v>
      </c>
      <c r="F19" s="28">
        <v>0.63713993999999996</v>
      </c>
      <c r="G19" s="18">
        <f t="shared" si="1"/>
        <v>8.6082893444524994E-3</v>
      </c>
      <c r="H19" s="18">
        <f t="shared" si="3"/>
        <v>1.7897005023871714E-2</v>
      </c>
      <c r="I19" s="6">
        <f t="shared" si="4"/>
        <v>324.40933808553967</v>
      </c>
    </row>
    <row r="20" spans="2:9" ht="17.100000000000001" customHeight="1">
      <c r="B20" s="38" t="s">
        <v>22</v>
      </c>
      <c r="C20" s="7">
        <v>1843</v>
      </c>
      <c r="D20" s="20">
        <f t="shared" si="0"/>
        <v>6.0589124860280098E-2</v>
      </c>
      <c r="E20" s="21">
        <f t="shared" si="2"/>
        <v>0.21756854494049574</v>
      </c>
      <c r="F20" s="30">
        <v>0.78778866000000003</v>
      </c>
      <c r="G20" s="20">
        <f t="shared" si="1"/>
        <v>1.0643678573279388E-2</v>
      </c>
      <c r="H20" s="20">
        <f t="shared" si="3"/>
        <v>2.8540683597151104E-2</v>
      </c>
      <c r="I20" s="8">
        <f t="shared" si="4"/>
        <v>427.4490830168204</v>
      </c>
    </row>
    <row r="21" spans="2:9" ht="17.100000000000001" customHeight="1">
      <c r="B21" s="39" t="s">
        <v>23</v>
      </c>
      <c r="C21" s="9">
        <v>1613</v>
      </c>
      <c r="D21" s="22">
        <f t="shared" si="0"/>
        <v>5.3027812479452957E-2</v>
      </c>
      <c r="E21" s="23">
        <f t="shared" si="2"/>
        <v>0.2705963574199487</v>
      </c>
      <c r="F21" s="29">
        <v>0.85402570999999994</v>
      </c>
      <c r="G21" s="22">
        <f t="shared" si="1"/>
        <v>1.153859608813957E-2</v>
      </c>
      <c r="H21" s="22">
        <f t="shared" si="3"/>
        <v>4.0079279685290674E-2</v>
      </c>
      <c r="I21" s="6">
        <f t="shared" si="4"/>
        <v>529.46417234965895</v>
      </c>
    </row>
    <row r="22" spans="2:9" ht="17.100000000000001" customHeight="1">
      <c r="B22" s="37" t="s">
        <v>24</v>
      </c>
      <c r="C22" s="5">
        <v>1507</v>
      </c>
      <c r="D22" s="18">
        <f t="shared" si="0"/>
        <v>4.9543033730028274E-2</v>
      </c>
      <c r="E22" s="19">
        <f t="shared" si="2"/>
        <v>0.32013939114997697</v>
      </c>
      <c r="F22" s="28">
        <v>0.93469676000000002</v>
      </c>
      <c r="G22" s="18">
        <f t="shared" si="1"/>
        <v>1.2628528921609084E-2</v>
      </c>
      <c r="H22" s="18">
        <f t="shared" si="3"/>
        <v>5.2707808606899761E-2</v>
      </c>
      <c r="I22" s="6">
        <f t="shared" si="4"/>
        <v>620.23673523556738</v>
      </c>
    </row>
    <row r="23" spans="2:9" ht="17.100000000000001" customHeight="1">
      <c r="B23" s="37" t="s">
        <v>25</v>
      </c>
      <c r="C23" s="5">
        <v>1516</v>
      </c>
      <c r="D23" s="18">
        <f t="shared" si="0"/>
        <v>4.9838911171017158E-2</v>
      </c>
      <c r="E23" s="19">
        <f t="shared" si="2"/>
        <v>0.36997830232099416</v>
      </c>
      <c r="F23" s="28">
        <v>1.04418714</v>
      </c>
      <c r="G23" s="18">
        <f t="shared" si="1"/>
        <v>1.4107834820206581E-2</v>
      </c>
      <c r="H23" s="18">
        <f t="shared" si="3"/>
        <v>6.6815643427106344E-2</v>
      </c>
      <c r="I23" s="6">
        <f t="shared" si="4"/>
        <v>688.7777968337731</v>
      </c>
    </row>
    <row r="24" spans="2:9" ht="17.100000000000001" customHeight="1">
      <c r="B24" s="37" t="s">
        <v>26</v>
      </c>
      <c r="C24" s="5">
        <v>1321</v>
      </c>
      <c r="D24" s="18">
        <f t="shared" si="0"/>
        <v>4.3428233282924583E-2</v>
      </c>
      <c r="E24" s="19">
        <f t="shared" si="2"/>
        <v>0.41340653560391871</v>
      </c>
      <c r="F24" s="28">
        <v>1.0327302599999999</v>
      </c>
      <c r="G24" s="18">
        <f t="shared" si="1"/>
        <v>1.395304286347464E-2</v>
      </c>
      <c r="H24" s="18">
        <f t="shared" si="3"/>
        <v>8.0768686290580982E-2</v>
      </c>
      <c r="I24" s="6">
        <f t="shared" si="4"/>
        <v>781.77915215745634</v>
      </c>
    </row>
    <row r="25" spans="2:9" ht="17.100000000000001" customHeight="1">
      <c r="B25" s="37" t="s">
        <v>27</v>
      </c>
      <c r="C25" s="5">
        <v>1216</v>
      </c>
      <c r="D25" s="18">
        <f t="shared" si="0"/>
        <v>3.9976329804720892E-2</v>
      </c>
      <c r="E25" s="19">
        <f t="shared" si="2"/>
        <v>0.45338286540863959</v>
      </c>
      <c r="F25" s="28">
        <v>1.03734829</v>
      </c>
      <c r="G25" s="18">
        <f t="shared" si="1"/>
        <v>1.4015436281224218E-2</v>
      </c>
      <c r="H25" s="18">
        <f t="shared" si="3"/>
        <v>9.4784122571805199E-2</v>
      </c>
      <c r="I25" s="6">
        <f t="shared" si="4"/>
        <v>853.08247532894734</v>
      </c>
    </row>
    <row r="26" spans="2:9" ht="17.100000000000001" customHeight="1">
      <c r="B26" s="38" t="s">
        <v>28</v>
      </c>
      <c r="C26" s="7">
        <v>1207</v>
      </c>
      <c r="D26" s="20">
        <f t="shared" si="0"/>
        <v>3.9680452363732001E-2</v>
      </c>
      <c r="E26" s="21">
        <f t="shared" si="2"/>
        <v>0.49306331777237161</v>
      </c>
      <c r="F26" s="31">
        <v>1.1621345300000001</v>
      </c>
      <c r="G26" s="20">
        <f t="shared" si="1"/>
        <v>1.5701401942278672E-2</v>
      </c>
      <c r="H26" s="20">
        <f t="shared" si="3"/>
        <v>0.11048552451408387</v>
      </c>
      <c r="I26" s="6">
        <f t="shared" si="4"/>
        <v>962.82893951946983</v>
      </c>
    </row>
    <row r="27" spans="2:9" ht="17.100000000000001" customHeight="1">
      <c r="B27" s="39" t="s">
        <v>29</v>
      </c>
      <c r="C27" s="9">
        <v>1151</v>
      </c>
      <c r="D27" s="22">
        <f t="shared" si="0"/>
        <v>3.7839437175356698E-2</v>
      </c>
      <c r="E27" s="23">
        <f t="shared" si="2"/>
        <v>0.53090275494772832</v>
      </c>
      <c r="F27" s="32">
        <v>1.18357508</v>
      </c>
      <c r="G27" s="22">
        <f t="shared" si="1"/>
        <v>1.5991081566042644E-2</v>
      </c>
      <c r="H27" s="22">
        <f t="shared" si="3"/>
        <v>0.12647660608012651</v>
      </c>
      <c r="I27" s="10">
        <f t="shared" si="4"/>
        <v>1028.3015464813207</v>
      </c>
    </row>
    <row r="28" spans="2:9" ht="17.100000000000001" customHeight="1">
      <c r="B28" s="37" t="s">
        <v>30</v>
      </c>
      <c r="C28" s="5">
        <v>1025</v>
      </c>
      <c r="D28" s="18">
        <f t="shared" si="0"/>
        <v>3.3697153001512263E-2</v>
      </c>
      <c r="E28" s="19">
        <f t="shared" si="2"/>
        <v>0.56459990794924053</v>
      </c>
      <c r="F28" s="33">
        <v>1.07768855</v>
      </c>
      <c r="G28" s="18">
        <f t="shared" si="1"/>
        <v>1.4560466671738497E-2</v>
      </c>
      <c r="H28" s="18">
        <f t="shared" si="3"/>
        <v>0.141037072751865</v>
      </c>
      <c r="I28" s="6">
        <f t="shared" si="4"/>
        <v>1051.4034634146342</v>
      </c>
    </row>
    <row r="29" spans="2:9" ht="17.100000000000001" customHeight="1">
      <c r="B29" s="37" t="s">
        <v>31</v>
      </c>
      <c r="C29" s="5">
        <v>959</v>
      </c>
      <c r="D29" s="18">
        <f t="shared" si="0"/>
        <v>3.1527385100927084E-2</v>
      </c>
      <c r="E29" s="19">
        <f t="shared" si="2"/>
        <v>0.59612729305016765</v>
      </c>
      <c r="F29" s="33">
        <v>1.11355735</v>
      </c>
      <c r="G29" s="18">
        <f t="shared" si="1"/>
        <v>1.5045083926839941E-2</v>
      </c>
      <c r="H29" s="18">
        <f t="shared" si="3"/>
        <v>0.15608215667870495</v>
      </c>
      <c r="I29" s="6">
        <f t="shared" si="4"/>
        <v>1161.1651199165799</v>
      </c>
    </row>
    <row r="30" spans="2:9" ht="17.100000000000001" customHeight="1">
      <c r="B30" s="37" t="s">
        <v>32</v>
      </c>
      <c r="C30" s="5">
        <v>1551</v>
      </c>
      <c r="D30" s="18">
        <f t="shared" si="0"/>
        <v>5.0989545663751724E-2</v>
      </c>
      <c r="E30" s="19">
        <f t="shared" si="2"/>
        <v>0.64711683871391934</v>
      </c>
      <c r="F30" s="33">
        <v>2.0468122499999999</v>
      </c>
      <c r="G30" s="18">
        <f t="shared" si="1"/>
        <v>2.7654132123266117E-2</v>
      </c>
      <c r="H30" s="18">
        <f t="shared" si="3"/>
        <v>0.18373628880197107</v>
      </c>
      <c r="I30" s="6">
        <f t="shared" si="4"/>
        <v>1319.6726305609284</v>
      </c>
    </row>
    <row r="31" spans="2:9" ht="17.100000000000001" customHeight="1">
      <c r="B31" s="37" t="s">
        <v>33</v>
      </c>
      <c r="C31" s="5">
        <v>1257</v>
      </c>
      <c r="D31" s="18">
        <f t="shared" si="0"/>
        <v>4.1324215924781381E-2</v>
      </c>
      <c r="E31" s="19">
        <f t="shared" si="2"/>
        <v>0.68844105463870076</v>
      </c>
      <c r="F31" s="33">
        <v>1.8166218700000001</v>
      </c>
      <c r="G31" s="18">
        <f t="shared" si="1"/>
        <v>2.4544069057137397E-2</v>
      </c>
      <c r="H31" s="18">
        <f t="shared" si="3"/>
        <v>0.20828035785910848</v>
      </c>
      <c r="I31" s="6">
        <f t="shared" si="4"/>
        <v>1445.2043516308672</v>
      </c>
    </row>
    <row r="32" spans="2:9" ht="17.100000000000001" customHeight="1">
      <c r="B32" s="38" t="s">
        <v>34</v>
      </c>
      <c r="C32" s="7">
        <v>1104</v>
      </c>
      <c r="D32" s="20">
        <f t="shared" si="0"/>
        <v>3.6294299427970279E-2</v>
      </c>
      <c r="E32" s="21">
        <f t="shared" si="2"/>
        <v>0.724735354066671</v>
      </c>
      <c r="F32" s="31">
        <v>1.8881556499999999</v>
      </c>
      <c r="G32" s="20">
        <f t="shared" si="1"/>
        <v>2.5510549789992423E-2</v>
      </c>
      <c r="H32" s="20">
        <f t="shared" si="3"/>
        <v>0.2337909076491009</v>
      </c>
      <c r="I32" s="8">
        <f t="shared" si="4"/>
        <v>1710.2859148550724</v>
      </c>
    </row>
    <row r="33" spans="2:9" ht="17.100000000000001" customHeight="1">
      <c r="B33" s="39" t="s">
        <v>35</v>
      </c>
      <c r="C33" s="9">
        <v>989</v>
      </c>
      <c r="D33" s="22">
        <f t="shared" si="0"/>
        <v>3.2513643237556712E-2</v>
      </c>
      <c r="E33" s="23">
        <f t="shared" si="2"/>
        <v>0.75724899730422768</v>
      </c>
      <c r="F33" s="32">
        <v>1.7947891200000001</v>
      </c>
      <c r="G33" s="22">
        <f t="shared" si="1"/>
        <v>2.4249090485891186E-2</v>
      </c>
      <c r="H33" s="22">
        <f t="shared" si="3"/>
        <v>0.25803999813499207</v>
      </c>
      <c r="I33" s="6">
        <f t="shared" si="4"/>
        <v>1814.7513852376139</v>
      </c>
    </row>
    <row r="34" spans="2:9" ht="17.100000000000001" customHeight="1">
      <c r="B34" s="37" t="s">
        <v>36</v>
      </c>
      <c r="C34" s="5">
        <v>899</v>
      </c>
      <c r="D34" s="18">
        <f t="shared" si="0"/>
        <v>2.9554868827667828E-2</v>
      </c>
      <c r="E34" s="19">
        <f t="shared" si="2"/>
        <v>0.78680386613189546</v>
      </c>
      <c r="F34" s="33">
        <v>1.79188974</v>
      </c>
      <c r="G34" s="18">
        <f t="shared" si="1"/>
        <v>2.4209917455929323E-2</v>
      </c>
      <c r="H34" s="18">
        <f t="shared" si="3"/>
        <v>0.28224991559092139</v>
      </c>
      <c r="I34" s="6">
        <f t="shared" si="4"/>
        <v>1993.2032703003338</v>
      </c>
    </row>
    <row r="35" spans="2:9" ht="17.100000000000001" customHeight="1">
      <c r="B35" s="37" t="s">
        <v>37</v>
      </c>
      <c r="C35" s="5">
        <v>765</v>
      </c>
      <c r="D35" s="18">
        <f t="shared" si="0"/>
        <v>2.5149582484055494E-2</v>
      </c>
      <c r="E35" s="19">
        <f t="shared" si="2"/>
        <v>0.81195344861595098</v>
      </c>
      <c r="F35" s="33">
        <v>1.6269040100000001</v>
      </c>
      <c r="G35" s="18">
        <f t="shared" si="1"/>
        <v>2.1980823323883989E-2</v>
      </c>
      <c r="H35" s="18">
        <f t="shared" si="3"/>
        <v>0.3042307389148054</v>
      </c>
      <c r="I35" s="6">
        <f t="shared" si="4"/>
        <v>2126.6719084967322</v>
      </c>
    </row>
    <row r="36" spans="2:9" ht="17.100000000000001" customHeight="1">
      <c r="B36" s="37" t="s">
        <v>38</v>
      </c>
      <c r="C36" s="5">
        <v>633</v>
      </c>
      <c r="D36" s="18">
        <f t="shared" si="0"/>
        <v>2.0810046682885133E-2</v>
      </c>
      <c r="E36" s="19">
        <f t="shared" si="2"/>
        <v>0.83276349529883609</v>
      </c>
      <c r="F36" s="33">
        <v>1.5457558600000001</v>
      </c>
      <c r="G36" s="18">
        <f t="shared" si="1"/>
        <v>2.0884444473474716E-2</v>
      </c>
      <c r="H36" s="18">
        <f t="shared" si="3"/>
        <v>0.3251151833882801</v>
      </c>
      <c r="I36" s="6">
        <f t="shared" si="4"/>
        <v>2441.9523854660351</v>
      </c>
    </row>
    <row r="37" spans="2:9" ht="17.100000000000001" customHeight="1">
      <c r="B37" s="37" t="s">
        <v>39</v>
      </c>
      <c r="C37" s="5">
        <v>570</v>
      </c>
      <c r="D37" s="18">
        <f t="shared" si="0"/>
        <v>1.8738904595962915E-2</v>
      </c>
      <c r="E37" s="19">
        <f t="shared" si="2"/>
        <v>0.85150239989479903</v>
      </c>
      <c r="F37" s="33">
        <v>1.3275631999999999</v>
      </c>
      <c r="G37" s="18">
        <f t="shared" si="1"/>
        <v>1.7936480561314777E-2</v>
      </c>
      <c r="H37" s="18">
        <f t="shared" si="3"/>
        <v>0.34305166394959485</v>
      </c>
      <c r="I37" s="6">
        <f t="shared" si="4"/>
        <v>2329.0582456140351</v>
      </c>
    </row>
    <row r="38" spans="2:9" ht="17.100000000000001" customHeight="1">
      <c r="B38" s="38" t="s">
        <v>40</v>
      </c>
      <c r="C38" s="7">
        <v>517</v>
      </c>
      <c r="D38" s="20">
        <f t="shared" si="0"/>
        <v>1.6996515221250574E-2</v>
      </c>
      <c r="E38" s="21">
        <f t="shared" si="2"/>
        <v>0.8684989151160496</v>
      </c>
      <c r="F38" s="31">
        <v>1.4658518899999999</v>
      </c>
      <c r="G38" s="20">
        <f t="shared" si="1"/>
        <v>1.9804875527396005E-2</v>
      </c>
      <c r="H38" s="20">
        <f t="shared" si="3"/>
        <v>0.36285653947699087</v>
      </c>
      <c r="I38" s="6">
        <f t="shared" si="4"/>
        <v>2835.3034622823984</v>
      </c>
    </row>
    <row r="39" spans="2:9" ht="17.100000000000001" customHeight="1">
      <c r="B39" s="39" t="s">
        <v>41</v>
      </c>
      <c r="C39" s="9">
        <v>452</v>
      </c>
      <c r="D39" s="22">
        <f t="shared" si="0"/>
        <v>1.4859622591886383E-2</v>
      </c>
      <c r="E39" s="23">
        <f t="shared" si="2"/>
        <v>0.88335853770793593</v>
      </c>
      <c r="F39" s="32">
        <v>1.3284534699999999</v>
      </c>
      <c r="G39" s="22">
        <f t="shared" si="1"/>
        <v>1.7948508847839533E-2</v>
      </c>
      <c r="H39" s="22">
        <f t="shared" si="3"/>
        <v>0.38080504832483042</v>
      </c>
      <c r="I39" s="10">
        <f t="shared" si="4"/>
        <v>2939.056349557522</v>
      </c>
    </row>
    <row r="40" spans="2:9" ht="17.100000000000001" customHeight="1">
      <c r="B40" s="37" t="s">
        <v>42</v>
      </c>
      <c r="C40" s="5">
        <v>651</v>
      </c>
      <c r="D40" s="18">
        <f t="shared" si="0"/>
        <v>2.1401801564862911E-2</v>
      </c>
      <c r="E40" s="19">
        <f t="shared" si="2"/>
        <v>0.90476033927279886</v>
      </c>
      <c r="F40" s="33">
        <v>2.2992484100000001</v>
      </c>
      <c r="G40" s="18">
        <f t="shared" si="1"/>
        <v>3.1064754138709866E-2</v>
      </c>
      <c r="H40" s="18">
        <f t="shared" si="3"/>
        <v>0.41186980246354027</v>
      </c>
      <c r="I40" s="6">
        <f t="shared" si="4"/>
        <v>3531.8715975422429</v>
      </c>
    </row>
    <row r="41" spans="2:9" ht="17.100000000000001" customHeight="1">
      <c r="B41" s="37" t="s">
        <v>43</v>
      </c>
      <c r="C41" s="5">
        <v>509</v>
      </c>
      <c r="D41" s="18">
        <f t="shared" si="0"/>
        <v>1.6733513051482674E-2</v>
      </c>
      <c r="E41" s="19">
        <f t="shared" si="2"/>
        <v>0.92149385232428149</v>
      </c>
      <c r="F41" s="33">
        <v>2.0194355499999999</v>
      </c>
      <c r="G41" s="18">
        <f t="shared" si="1"/>
        <v>2.7284250186660051E-2</v>
      </c>
      <c r="H41" s="18">
        <f t="shared" si="3"/>
        <v>0.4391540526502003</v>
      </c>
      <c r="I41" s="6">
        <f t="shared" si="4"/>
        <v>3967.4568762278973</v>
      </c>
    </row>
    <row r="42" spans="2:9" ht="17.100000000000001" customHeight="1">
      <c r="B42" s="37" t="s">
        <v>44</v>
      </c>
      <c r="C42" s="5">
        <v>374</v>
      </c>
      <c r="D42" s="18">
        <f t="shared" si="0"/>
        <v>1.2295351436649352E-2</v>
      </c>
      <c r="E42" s="19">
        <f t="shared" si="2"/>
        <v>0.93378920376093089</v>
      </c>
      <c r="F42" s="33">
        <v>1.86297</v>
      </c>
      <c r="G42" s="18">
        <f t="shared" si="1"/>
        <v>2.517027075721336E-2</v>
      </c>
      <c r="H42" s="18">
        <f t="shared" si="3"/>
        <v>0.46432432340741364</v>
      </c>
      <c r="I42" s="6">
        <f t="shared" si="4"/>
        <v>4981.2032085561495</v>
      </c>
    </row>
    <row r="43" spans="2:9" ht="17.100000000000001" customHeight="1">
      <c r="B43" s="37" t="s">
        <v>45</v>
      </c>
      <c r="C43" s="5">
        <v>340</v>
      </c>
      <c r="D43" s="18">
        <f t="shared" si="0"/>
        <v>1.1177592215135776E-2</v>
      </c>
      <c r="E43" s="19">
        <f t="shared" si="2"/>
        <v>0.9449667959760667</v>
      </c>
      <c r="F43" s="33">
        <v>1.83405704</v>
      </c>
      <c r="G43" s="18">
        <f t="shared" si="1"/>
        <v>2.4779632673082926E-2</v>
      </c>
      <c r="H43" s="18">
        <f t="shared" si="3"/>
        <v>0.48910395608049656</v>
      </c>
      <c r="I43" s="6">
        <f t="shared" si="4"/>
        <v>5394.2854117647057</v>
      </c>
    </row>
    <row r="44" spans="2:9" ht="17.100000000000001" customHeight="1">
      <c r="B44" s="38" t="s">
        <v>46</v>
      </c>
      <c r="C44" s="7">
        <v>246</v>
      </c>
      <c r="D44" s="20">
        <f t="shared" si="0"/>
        <v>8.0873167203629436E-3</v>
      </c>
      <c r="E44" s="21">
        <f t="shared" si="2"/>
        <v>0.95305411269642959</v>
      </c>
      <c r="F44" s="31">
        <v>1.56518713</v>
      </c>
      <c r="G44" s="20">
        <f t="shared" si="1"/>
        <v>2.1146977056960503E-2</v>
      </c>
      <c r="H44" s="20">
        <f t="shared" si="3"/>
        <v>0.51025093313745706</v>
      </c>
      <c r="I44" s="8">
        <f t="shared" si="4"/>
        <v>6362.5493089430893</v>
      </c>
    </row>
    <row r="45" spans="2:9" ht="17.100000000000001" customHeight="1">
      <c r="B45" s="39" t="s">
        <v>47</v>
      </c>
      <c r="C45" s="9">
        <v>193</v>
      </c>
      <c r="D45" s="22">
        <f t="shared" si="0"/>
        <v>6.3449273456506012E-3</v>
      </c>
      <c r="E45" s="23">
        <f t="shared" si="2"/>
        <v>0.95939904004208021</v>
      </c>
      <c r="F45" s="32">
        <v>1.38428236</v>
      </c>
      <c r="G45" s="22">
        <f t="shared" si="1"/>
        <v>1.8702803483488354E-2</v>
      </c>
      <c r="H45" s="22">
        <f t="shared" si="3"/>
        <v>0.52895373662094547</v>
      </c>
      <c r="I45" s="10">
        <f t="shared" si="4"/>
        <v>7172.4474611398973</v>
      </c>
    </row>
    <row r="46" spans="2:9" ht="17.100000000000001" customHeight="1">
      <c r="B46" s="37" t="s">
        <v>48</v>
      </c>
      <c r="C46" s="5">
        <v>436</v>
      </c>
      <c r="D46" s="18">
        <f t="shared" si="0"/>
        <v>1.4333618252350582E-2</v>
      </c>
      <c r="E46" s="19">
        <f t="shared" si="2"/>
        <v>0.97373265829443079</v>
      </c>
      <c r="F46" s="33">
        <v>4.2562183899999999</v>
      </c>
      <c r="G46" s="18">
        <f t="shared" si="1"/>
        <v>5.7505042635217274E-2</v>
      </c>
      <c r="H46" s="18">
        <f t="shared" si="3"/>
        <v>0.58645877925616274</v>
      </c>
      <c r="I46" s="6">
        <f t="shared" si="4"/>
        <v>9761.9687844036689</v>
      </c>
    </row>
    <row r="47" spans="2:9" ht="17.100000000000001" customHeight="1">
      <c r="B47" s="37" t="s">
        <v>49</v>
      </c>
      <c r="C47" s="5">
        <v>231</v>
      </c>
      <c r="D47" s="18">
        <f t="shared" si="0"/>
        <v>7.5941876520481295E-3</v>
      </c>
      <c r="E47" s="19">
        <f t="shared" si="2"/>
        <v>0.9813268459464789</v>
      </c>
      <c r="F47" s="33">
        <v>3.0759127400000001</v>
      </c>
      <c r="G47" s="18">
        <f t="shared" si="1"/>
        <v>4.1558133781736707E-2</v>
      </c>
      <c r="H47" s="18">
        <f t="shared" si="3"/>
        <v>0.62801691303789942</v>
      </c>
      <c r="I47" s="6">
        <f t="shared" si="4"/>
        <v>13315.639567099568</v>
      </c>
    </row>
    <row r="48" spans="2:9" ht="17.100000000000001" customHeight="1">
      <c r="B48" s="37" t="s">
        <v>50</v>
      </c>
      <c r="C48" s="5">
        <v>121</v>
      </c>
      <c r="D48" s="18">
        <f t="shared" si="0"/>
        <v>3.9779078177394961E-3</v>
      </c>
      <c r="E48" s="19">
        <f t="shared" si="2"/>
        <v>0.98530475376421844</v>
      </c>
      <c r="F48" s="33">
        <v>2.3080718600000001</v>
      </c>
      <c r="G48" s="18">
        <f t="shared" si="1"/>
        <v>3.1183966270688767E-2</v>
      </c>
      <c r="H48" s="18">
        <f t="shared" si="3"/>
        <v>0.65920087930858817</v>
      </c>
      <c r="I48" s="6">
        <f t="shared" si="4"/>
        <v>19074.974049586777</v>
      </c>
    </row>
    <row r="49" spans="2:9" ht="17.100000000000001" customHeight="1">
      <c r="B49" s="37" t="s">
        <v>51</v>
      </c>
      <c r="C49" s="5">
        <v>88</v>
      </c>
      <c r="D49" s="18">
        <f t="shared" si="0"/>
        <v>2.8930238674469066E-3</v>
      </c>
      <c r="E49" s="19">
        <f t="shared" si="2"/>
        <v>0.98819777763166539</v>
      </c>
      <c r="F49" s="33">
        <v>1.7263264700000001</v>
      </c>
      <c r="G49" s="18">
        <f t="shared" si="1"/>
        <v>2.3324103268031353E-2</v>
      </c>
      <c r="H49" s="18">
        <f t="shared" si="3"/>
        <v>0.68252498257661953</v>
      </c>
      <c r="I49" s="6">
        <f t="shared" si="4"/>
        <v>19617.346249999999</v>
      </c>
    </row>
    <row r="50" spans="2:9" ht="17.100000000000001" customHeight="1">
      <c r="B50" s="38" t="s">
        <v>52</v>
      </c>
      <c r="C50" s="7">
        <v>61</v>
      </c>
      <c r="D50" s="20">
        <f t="shared" si="0"/>
        <v>2.0053915444802422E-3</v>
      </c>
      <c r="E50" s="21">
        <f t="shared" si="2"/>
        <v>0.99020316917614559</v>
      </c>
      <c r="F50" s="31">
        <v>1.6413545</v>
      </c>
      <c r="G50" s="20">
        <f t="shared" si="1"/>
        <v>2.2176061436078174E-2</v>
      </c>
      <c r="H50" s="20">
        <f t="shared" si="3"/>
        <v>0.70470104401269773</v>
      </c>
      <c r="I50" s="8">
        <f t="shared" si="4"/>
        <v>26907.450819672133</v>
      </c>
    </row>
    <row r="51" spans="2:9" ht="17.100000000000001" customHeight="1">
      <c r="B51" s="37" t="s">
        <v>53</v>
      </c>
      <c r="C51" s="5">
        <v>46</v>
      </c>
      <c r="D51" s="18">
        <f t="shared" si="0"/>
        <v>1.5122624761654284E-3</v>
      </c>
      <c r="E51" s="19">
        <f t="shared" si="2"/>
        <v>0.99171543165231102</v>
      </c>
      <c r="F51" s="33">
        <v>1.2796443700000002</v>
      </c>
      <c r="G51" s="18">
        <f t="shared" si="1"/>
        <v>1.7289057400733086E-2</v>
      </c>
      <c r="H51" s="18">
        <f t="shared" si="3"/>
        <v>0.72199010141343078</v>
      </c>
      <c r="I51" s="6">
        <f t="shared" si="4"/>
        <v>27818.355869565221</v>
      </c>
    </row>
    <row r="52" spans="2:9" ht="17.100000000000001" customHeight="1">
      <c r="B52" s="37" t="s">
        <v>54</v>
      </c>
      <c r="C52" s="5">
        <v>121</v>
      </c>
      <c r="D52" s="18">
        <f t="shared" si="0"/>
        <v>3.9779078177394961E-3</v>
      </c>
      <c r="E52" s="19">
        <f t="shared" si="2"/>
        <v>0.99569333947005056</v>
      </c>
      <c r="F52" s="33">
        <v>4.8478818700000001</v>
      </c>
      <c r="G52" s="18">
        <f t="shared" si="1"/>
        <v>6.5498907264682646E-2</v>
      </c>
      <c r="H52" s="18">
        <f t="shared" si="3"/>
        <v>0.78748900867811344</v>
      </c>
      <c r="I52" s="6">
        <f t="shared" si="4"/>
        <v>40065.139421487605</v>
      </c>
    </row>
    <row r="53" spans="2:9" ht="17.100000000000001" customHeight="1">
      <c r="B53" s="37" t="s">
        <v>55</v>
      </c>
      <c r="C53" s="5">
        <v>56</v>
      </c>
      <c r="D53" s="18">
        <f t="shared" si="0"/>
        <v>1.8410151883753042E-3</v>
      </c>
      <c r="E53" s="19">
        <f t="shared" si="2"/>
        <v>0.99753435465842588</v>
      </c>
      <c r="F53" s="33">
        <v>3.57464432</v>
      </c>
      <c r="G53" s="18">
        <f t="shared" si="1"/>
        <v>4.8296411319095227E-2</v>
      </c>
      <c r="H53" s="18">
        <f t="shared" si="3"/>
        <v>0.83578541999720868</v>
      </c>
      <c r="I53" s="6">
        <f t="shared" si="4"/>
        <v>63832.934285714284</v>
      </c>
    </row>
    <row r="54" spans="2:9" ht="17.100000000000001" customHeight="1">
      <c r="B54" s="37" t="s">
        <v>56</v>
      </c>
      <c r="C54" s="5">
        <v>26</v>
      </c>
      <c r="D54" s="18">
        <f t="shared" si="0"/>
        <v>8.5475705174567691E-4</v>
      </c>
      <c r="E54" s="19">
        <f t="shared" si="2"/>
        <v>0.99838911171017153</v>
      </c>
      <c r="F54" s="33">
        <v>1.3771924</v>
      </c>
      <c r="G54" s="18">
        <f t="shared" si="1"/>
        <v>1.8607012240012714E-2</v>
      </c>
      <c r="H54" s="18">
        <f t="shared" si="3"/>
        <v>0.85439243223722139</v>
      </c>
      <c r="I54" s="6">
        <f t="shared" si="4"/>
        <v>52968.938461538455</v>
      </c>
    </row>
    <row r="55" spans="2:9" ht="17.100000000000001" customHeight="1" thickBot="1">
      <c r="B55" s="40" t="s">
        <v>57</v>
      </c>
      <c r="C55" s="11">
        <v>49</v>
      </c>
      <c r="D55" s="24">
        <f t="shared" si="0"/>
        <v>1.6108882898283911E-3</v>
      </c>
      <c r="E55" s="19">
        <f t="shared" si="2"/>
        <v>0.99999999999999989</v>
      </c>
      <c r="F55" s="35">
        <v>10.777100220000001</v>
      </c>
      <c r="G55" s="24">
        <f t="shared" si="1"/>
        <v>0.14560756776277864</v>
      </c>
      <c r="H55" s="18">
        <f t="shared" si="3"/>
        <v>1</v>
      </c>
      <c r="I55" s="6">
        <f t="shared" si="4"/>
        <v>219940.82081632654</v>
      </c>
    </row>
    <row r="56" spans="2:9" ht="17.100000000000001" customHeight="1" thickTop="1" thickBot="1">
      <c r="B56" s="12" t="s">
        <v>8</v>
      </c>
      <c r="C56" s="13">
        <v>30418</v>
      </c>
      <c r="D56" s="26">
        <f t="shared" si="0"/>
        <v>1</v>
      </c>
      <c r="E56" s="25"/>
      <c r="F56" s="34">
        <v>74.014698449999997</v>
      </c>
      <c r="G56" s="26">
        <f t="shared" si="1"/>
        <v>1</v>
      </c>
      <c r="H56" s="25"/>
      <c r="I56" s="14">
        <f>F56*10^6/C56</f>
        <v>2433.2532858833588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2019-06-20T11:38:39Z</dcterms:modified>
</cp:coreProperties>
</file>