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12" sheetId="124" r:id="rId1"/>
  </sheets>
  <calcPr calcId="162913"/>
</workbook>
</file>

<file path=xl/calcChain.xml><?xml version="1.0" encoding="utf-8"?>
<calcChain xmlns="http://schemas.openxmlformats.org/spreadsheetml/2006/main">
  <c r="D53" i="124" l="1"/>
  <c r="G53" i="124"/>
  <c r="I53" i="124"/>
  <c r="I56" i="124" l="1"/>
  <c r="G56" i="124"/>
  <c r="D56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l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H10" i="124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<sst xmlns="http://schemas.openxmlformats.org/spreadsheetml/2006/main" count="85" uniqueCount="68">
  <si>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</si>
  <si>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</si>
  <si>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</si>
  <si>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</si>
  <si>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</si>
  <si>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</si>
  <si>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</si>
  <si>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</si>
  <si>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</si>
  <si>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</si>
  <si>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</si>
  <si>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</si>
  <si>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</si>
  <si>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</si>
  <si>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</si>
  <si>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</si>
  <si>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</si>
  <si>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</si>
  <si>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</si>
  <si>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</si>
  <si>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</si>
  <si>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</si>
  <si>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</si>
  <si>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</si>
  <si>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</si>
  <si>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</si>
  <si>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</si>
  <si>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</si>
  <si>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</si>
  <si>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</si>
  <si>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</si>
  <si>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</si>
  <si>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</si>
  <si>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</si>
  <si>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</si>
  <si>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</si>
  <si>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</si>
  <si>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</si>
  <si>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</si>
  <si>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</si>
  <si>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</si>
  <si>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</si>
  <si>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</si>
  <si>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</si>
  <si>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</si>
  <si>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</si>
  <si>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</si>
  <si>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</si>
  <si>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</si>
  <si>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</si>
  <si>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</si>
  <si>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</si>
  <si>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</si>
  <si>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</si>
  <si>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</si>
  <si>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</si>
  <si>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</si>
  <si>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</si>
  <si>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</si>
  <si>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</si>
  <si>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</si>
  <si>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</si>
  <si>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</si>
  <si>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</si>
  <si>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III.D.12. RESULTADO DE LA DECLARACIÓN NEGATIVO (A DEVOLVER)</t>
  </si>
  <si>
    <t>s.e.</t>
  </si>
  <si>
    <t>s.e.: secreto estadístico.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</si>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</sst>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67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10064</v>
      </c>
      <c r="D9" s="16">
        <f t="shared" ref="D9:D56" si="0">C9/$C$56</f>
        <v>3.1442335930616912E-2</v>
      </c>
      <c r="E9" s="17">
        <f>D9</f>
        <v>3.1442335930616912E-2</v>
      </c>
      <c r="F9" s="25">
        <v>-3.7304909799999999</v>
      </c>
      <c r="G9" s="16">
        <f t="shared" ref="G9:G56" si="1">F9/$F$56</f>
        <v>1.1058880619757403E-2</v>
      </c>
      <c r="H9" s="16">
        <f>G9</f>
        <v>1.1058880619757403E-2</v>
      </c>
      <c r="I9" s="3">
        <f>F9*10^6/C9</f>
        <v>-370.67676669316376</v>
      </c>
      <c r="J9" s="4"/>
    </row>
    <row r="10" spans="2:10" ht="17.100000000000001" customHeight="1">
      <c r="B10" s="35" t="s">
        <v>12</v>
      </c>
      <c r="C10" s="5">
        <v>25097</v>
      </c>
      <c r="D10" s="18">
        <f t="shared" si="0"/>
        <v>7.8409012803129244E-2</v>
      </c>
      <c r="E10" s="19">
        <f>E9+D10</f>
        <v>0.10985134873374616</v>
      </c>
      <c r="F10" s="26">
        <v>-7.4880063899999998</v>
      </c>
      <c r="G10" s="18">
        <f t="shared" si="1"/>
        <v>2.219787400397108E-2</v>
      </c>
      <c r="H10" s="18">
        <f>H9+G10</f>
        <v>3.3256754623728485E-2</v>
      </c>
      <c r="I10" s="6">
        <f>F10*10^6/C10</f>
        <v>-298.36260867832806</v>
      </c>
    </row>
    <row r="11" spans="2:10" ht="17.100000000000001" customHeight="1">
      <c r="B11" s="35" t="s">
        <v>13</v>
      </c>
      <c r="C11" s="5">
        <v>12715</v>
      </c>
      <c r="D11" s="18">
        <f t="shared" si="0"/>
        <v>3.9724692106299087E-2</v>
      </c>
      <c r="E11" s="19">
        <f t="shared" ref="E11:E52" si="2">E10+D11</f>
        <v>0.14957604084004525</v>
      </c>
      <c r="F11" s="26">
        <v>-4.8229104600000001</v>
      </c>
      <c r="G11" s="18">
        <f t="shared" si="1"/>
        <v>1.4297311346647261E-2</v>
      </c>
      <c r="H11" s="18">
        <f t="shared" ref="H11:H52" si="3">H10+G11</f>
        <v>4.7554065970375745E-2</v>
      </c>
      <c r="I11" s="6">
        <f>F11*10^6/C11</f>
        <v>-379.30872670074717</v>
      </c>
    </row>
    <row r="12" spans="2:10" ht="17.100000000000001" customHeight="1">
      <c r="B12" s="35" t="s">
        <v>14</v>
      </c>
      <c r="C12" s="5">
        <v>12561</v>
      </c>
      <c r="D12" s="18">
        <f t="shared" si="0"/>
        <v>3.9243559382400539E-2</v>
      </c>
      <c r="E12" s="19">
        <f t="shared" si="2"/>
        <v>0.18881960022244579</v>
      </c>
      <c r="F12" s="26">
        <v>-5.6949637099999997</v>
      </c>
      <c r="G12" s="18">
        <f t="shared" si="1"/>
        <v>1.6882475829693794E-2</v>
      </c>
      <c r="H12" s="18">
        <f t="shared" si="3"/>
        <v>6.4436541800069538E-2</v>
      </c>
      <c r="I12" s="6">
        <f>F12*10^6/C12</f>
        <v>-453.3845800493591</v>
      </c>
    </row>
    <row r="13" spans="2:10" ht="17.100000000000001" customHeight="1">
      <c r="B13" s="35" t="s">
        <v>15</v>
      </c>
      <c r="C13" s="5">
        <v>12386</v>
      </c>
      <c r="D13" s="18">
        <f t="shared" si="0"/>
        <v>3.8696817650697643E-2</v>
      </c>
      <c r="E13" s="19">
        <f t="shared" si="2"/>
        <v>0.22751641787314342</v>
      </c>
      <c r="F13" s="26">
        <v>-6.1019819499999999</v>
      </c>
      <c r="G13" s="18">
        <f t="shared" si="1"/>
        <v>1.8089063957196456E-2</v>
      </c>
      <c r="H13" s="18">
        <f t="shared" si="3"/>
        <v>8.2525605757266002E-2</v>
      </c>
      <c r="I13" s="6">
        <f t="shared" ref="I13:I52" si="4">F13*10^6/C13</f>
        <v>-492.65153802680447</v>
      </c>
    </row>
    <row r="14" spans="2:10" ht="17.100000000000001" customHeight="1">
      <c r="B14" s="36" t="s">
        <v>16</v>
      </c>
      <c r="C14" s="7">
        <v>8356</v>
      </c>
      <c r="D14" s="20">
        <f t="shared" si="0"/>
        <v>2.6106136629196634E-2</v>
      </c>
      <c r="E14" s="21">
        <f t="shared" si="2"/>
        <v>0.25362255450234006</v>
      </c>
      <c r="F14" s="27">
        <v>-4.7152464600000004</v>
      </c>
      <c r="G14" s="20">
        <f t="shared" si="1"/>
        <v>1.3978146033172744E-2</v>
      </c>
      <c r="H14" s="20">
        <f t="shared" si="3"/>
        <v>9.6503751790438741E-2</v>
      </c>
      <c r="I14" s="6">
        <f t="shared" si="4"/>
        <v>-564.29469363331737</v>
      </c>
    </row>
    <row r="15" spans="2:10" ht="17.100000000000001" customHeight="1">
      <c r="B15" s="35" t="s">
        <v>17</v>
      </c>
      <c r="C15" s="5">
        <v>9629</v>
      </c>
      <c r="D15" s="18">
        <f t="shared" si="0"/>
        <v>3.0083292197526854E-2</v>
      </c>
      <c r="E15" s="19">
        <f t="shared" si="2"/>
        <v>0.28370584669986693</v>
      </c>
      <c r="F15" s="26">
        <v>-5.6301428200000005</v>
      </c>
      <c r="G15" s="18">
        <f t="shared" si="1"/>
        <v>1.6690317079540103E-2</v>
      </c>
      <c r="H15" s="18">
        <f t="shared" si="3"/>
        <v>0.11319406886997885</v>
      </c>
      <c r="I15" s="10">
        <f t="shared" si="4"/>
        <v>-584.7069082978503</v>
      </c>
    </row>
    <row r="16" spans="2:10" ht="17.100000000000001" customHeight="1">
      <c r="B16" s="35" t="s">
        <v>18</v>
      </c>
      <c r="C16" s="5">
        <v>11465</v>
      </c>
      <c r="D16" s="18">
        <f t="shared" si="0"/>
        <v>3.5819394022706966E-2</v>
      </c>
      <c r="E16" s="19">
        <f t="shared" si="2"/>
        <v>0.31952524072257388</v>
      </c>
      <c r="F16" s="26">
        <v>-7.5950930799999998</v>
      </c>
      <c r="G16" s="18">
        <f t="shared" si="1"/>
        <v>2.2515327906694353E-2</v>
      </c>
      <c r="H16" s="18">
        <f t="shared" si="3"/>
        <v>0.13570939677667321</v>
      </c>
      <c r="I16" s="6">
        <f t="shared" si="4"/>
        <v>-662.45905625817704</v>
      </c>
    </row>
    <row r="17" spans="2:9" ht="17.100000000000001" customHeight="1">
      <c r="B17" s="35" t="s">
        <v>19</v>
      </c>
      <c r="C17" s="5">
        <v>12317</v>
      </c>
      <c r="D17" s="18">
        <f t="shared" si="0"/>
        <v>3.8481245196483355E-2</v>
      </c>
      <c r="E17" s="19">
        <f t="shared" si="2"/>
        <v>0.35800648591905726</v>
      </c>
      <c r="F17" s="26">
        <v>-8.9197798600000002</v>
      </c>
      <c r="G17" s="18">
        <f t="shared" si="1"/>
        <v>2.6442305089357541E-2</v>
      </c>
      <c r="H17" s="18">
        <f t="shared" si="3"/>
        <v>0.16215170186603076</v>
      </c>
      <c r="I17" s="6">
        <f t="shared" si="4"/>
        <v>-724.18444913534131</v>
      </c>
    </row>
    <row r="18" spans="2:9" ht="17.100000000000001" customHeight="1">
      <c r="B18" s="35" t="s">
        <v>20</v>
      </c>
      <c r="C18" s="5">
        <v>20102</v>
      </c>
      <c r="D18" s="18">
        <f t="shared" si="0"/>
        <v>6.2803441661095111E-2</v>
      </c>
      <c r="E18" s="19">
        <f t="shared" si="2"/>
        <v>0.42080992758015234</v>
      </c>
      <c r="F18" s="26">
        <v>-16.217839259999998</v>
      </c>
      <c r="G18" s="18">
        <f t="shared" si="1"/>
        <v>4.8077089382683541E-2</v>
      </c>
      <c r="H18" s="18">
        <f t="shared" si="3"/>
        <v>0.2102287912487143</v>
      </c>
      <c r="I18" s="6">
        <f t="shared" si="4"/>
        <v>-806.77739826882885</v>
      </c>
    </row>
    <row r="19" spans="2:9" ht="17.100000000000001" customHeight="1">
      <c r="B19" s="35" t="s">
        <v>21</v>
      </c>
      <c r="C19" s="5">
        <v>21945</v>
      </c>
      <c r="D19" s="18">
        <f t="shared" si="0"/>
        <v>6.856141315554333E-2</v>
      </c>
      <c r="E19" s="19">
        <f t="shared" si="2"/>
        <v>0.48937134073569566</v>
      </c>
      <c r="F19" s="26">
        <v>-20.829020289999999</v>
      </c>
      <c r="G19" s="18">
        <f t="shared" si="1"/>
        <v>6.1746737908910505E-2</v>
      </c>
      <c r="H19" s="18">
        <f t="shared" si="3"/>
        <v>0.2719755291576248</v>
      </c>
      <c r="I19" s="6">
        <f t="shared" si="4"/>
        <v>-949.14651583504212</v>
      </c>
    </row>
    <row r="20" spans="2:9" ht="17.100000000000001" customHeight="1">
      <c r="B20" s="36" t="s">
        <v>22</v>
      </c>
      <c r="C20" s="7">
        <v>18771</v>
      </c>
      <c r="D20" s="20">
        <f t="shared" si="0"/>
        <v>5.8645080261686217E-2</v>
      </c>
      <c r="E20" s="21">
        <f t="shared" si="2"/>
        <v>0.5480164209973819</v>
      </c>
      <c r="F20" s="27">
        <v>-20.172525760000003</v>
      </c>
      <c r="G20" s="20">
        <f t="shared" si="1"/>
        <v>5.9800588012364264E-2</v>
      </c>
      <c r="H20" s="20">
        <f t="shared" si="3"/>
        <v>0.33177611716998906</v>
      </c>
      <c r="I20" s="8">
        <f t="shared" si="4"/>
        <v>-1074.6644163869801</v>
      </c>
    </row>
    <row r="21" spans="2:9" ht="17.100000000000001" customHeight="1">
      <c r="B21" s="37" t="s">
        <v>23</v>
      </c>
      <c r="C21" s="9">
        <v>16473</v>
      </c>
      <c r="D21" s="22">
        <f t="shared" si="0"/>
        <v>5.1465580264810455E-2</v>
      </c>
      <c r="E21" s="23">
        <f t="shared" si="2"/>
        <v>0.59948200126219231</v>
      </c>
      <c r="F21" s="28">
        <v>-19.020443180000001</v>
      </c>
      <c r="G21" s="22">
        <f t="shared" si="1"/>
        <v>5.6385288582710601E-2</v>
      </c>
      <c r="H21" s="22">
        <f t="shared" si="3"/>
        <v>0.38816140575269964</v>
      </c>
      <c r="I21" s="6">
        <f t="shared" si="4"/>
        <v>-1154.6435488374916</v>
      </c>
    </row>
    <row r="22" spans="2:9" ht="17.100000000000001" customHeight="1">
      <c r="B22" s="35" t="s">
        <v>24</v>
      </c>
      <c r="C22" s="5">
        <v>14253</v>
      </c>
      <c r="D22" s="18">
        <f t="shared" si="0"/>
        <v>4.4529770868350839E-2</v>
      </c>
      <c r="E22" s="19">
        <f t="shared" si="2"/>
        <v>0.64401177213054317</v>
      </c>
      <c r="F22" s="26">
        <v>-17.306703149999997</v>
      </c>
      <c r="G22" s="18">
        <f t="shared" si="1"/>
        <v>5.1304979715412521E-2</v>
      </c>
      <c r="H22" s="18">
        <f t="shared" si="3"/>
        <v>0.43946638546811218</v>
      </c>
      <c r="I22" s="6">
        <f t="shared" si="4"/>
        <v>-1214.2498526625973</v>
      </c>
    </row>
    <row r="23" spans="2:9" ht="17.100000000000001" customHeight="1">
      <c r="B23" s="35" t="s">
        <v>25</v>
      </c>
      <c r="C23" s="5">
        <v>13724</v>
      </c>
      <c r="D23" s="18">
        <f t="shared" si="0"/>
        <v>4.2877048719374651E-2</v>
      </c>
      <c r="E23" s="19">
        <f t="shared" si="2"/>
        <v>0.68688882084991787</v>
      </c>
      <c r="F23" s="26">
        <v>-17.068078270000001</v>
      </c>
      <c r="G23" s="18">
        <f t="shared" si="1"/>
        <v>5.0597586486217823E-2</v>
      </c>
      <c r="H23" s="18">
        <f t="shared" si="3"/>
        <v>0.49006397195432999</v>
      </c>
      <c r="I23" s="6">
        <f t="shared" si="4"/>
        <v>-1243.6664434567181</v>
      </c>
    </row>
    <row r="24" spans="2:9" ht="17.100000000000001" customHeight="1">
      <c r="B24" s="35" t="s">
        <v>26</v>
      </c>
      <c r="C24" s="5">
        <v>10503</v>
      </c>
      <c r="D24" s="18">
        <f t="shared" si="0"/>
        <v>3.2813876617574469E-2</v>
      </c>
      <c r="E24" s="19">
        <f t="shared" si="2"/>
        <v>0.71970269746749238</v>
      </c>
      <c r="F24" s="26">
        <v>-13.572845510000001</v>
      </c>
      <c r="G24" s="18">
        <f t="shared" si="1"/>
        <v>4.0236118776381627E-2</v>
      </c>
      <c r="H24" s="18">
        <f t="shared" si="3"/>
        <v>0.5303000907307116</v>
      </c>
      <c r="I24" s="6">
        <f t="shared" si="4"/>
        <v>-1292.2827296962773</v>
      </c>
    </row>
    <row r="25" spans="2:9" ht="17.100000000000001" customHeight="1">
      <c r="B25" s="35" t="s">
        <v>27</v>
      </c>
      <c r="C25" s="5">
        <v>8826</v>
      </c>
      <c r="D25" s="18">
        <f t="shared" si="0"/>
        <v>2.7574528708627272E-2</v>
      </c>
      <c r="E25" s="19">
        <f t="shared" si="2"/>
        <v>0.74727722617611969</v>
      </c>
      <c r="F25" s="26">
        <v>-12.101490179999999</v>
      </c>
      <c r="G25" s="18">
        <f t="shared" si="1"/>
        <v>3.587434896352075E-2</v>
      </c>
      <c r="H25" s="18">
        <f t="shared" si="3"/>
        <v>0.56617443969423231</v>
      </c>
      <c r="I25" s="6">
        <f t="shared" si="4"/>
        <v>-1371.1183072739632</v>
      </c>
    </row>
    <row r="26" spans="2:9" ht="17.100000000000001" customHeight="1">
      <c r="B26" s="36" t="s">
        <v>28</v>
      </c>
      <c r="C26" s="7">
        <v>8143</v>
      </c>
      <c r="D26" s="20">
        <f t="shared" si="0"/>
        <v>2.5440673835752534E-2</v>
      </c>
      <c r="E26" s="21">
        <f t="shared" si="2"/>
        <v>0.77271790001187224</v>
      </c>
      <c r="F26" s="29">
        <v>-11.42261394</v>
      </c>
      <c r="G26" s="20">
        <f t="shared" si="1"/>
        <v>3.3861849446969246E-2</v>
      </c>
      <c r="H26" s="20">
        <f t="shared" si="3"/>
        <v>0.60003628914120155</v>
      </c>
      <c r="I26" s="6">
        <f t="shared" si="4"/>
        <v>-1402.7525408326169</v>
      </c>
    </row>
    <row r="27" spans="2:9" ht="17.100000000000001" customHeight="1">
      <c r="B27" s="37" t="s">
        <v>29</v>
      </c>
      <c r="C27" s="9">
        <v>7820</v>
      </c>
      <c r="D27" s="22">
        <f t="shared" si="0"/>
        <v>2.4431544810952329E-2</v>
      </c>
      <c r="E27" s="23">
        <f t="shared" si="2"/>
        <v>0.79714944482282457</v>
      </c>
      <c r="F27" s="30">
        <v>-11.450656439999999</v>
      </c>
      <c r="G27" s="22">
        <f t="shared" si="1"/>
        <v>3.3944980236305593E-2</v>
      </c>
      <c r="H27" s="22">
        <f t="shared" si="3"/>
        <v>0.6339812693775071</v>
      </c>
      <c r="I27" s="10">
        <f t="shared" si="4"/>
        <v>-1464.2783171355497</v>
      </c>
    </row>
    <row r="28" spans="2:9" ht="17.100000000000001" customHeight="1">
      <c r="B28" s="35" t="s">
        <v>30</v>
      </c>
      <c r="C28" s="5">
        <v>7254</v>
      </c>
      <c r="D28" s="18">
        <f t="shared" si="0"/>
        <v>2.2663225838701815E-2</v>
      </c>
      <c r="E28" s="19">
        <f t="shared" si="2"/>
        <v>0.81981267066152641</v>
      </c>
      <c r="F28" s="31">
        <v>-10.85155018</v>
      </c>
      <c r="G28" s="18">
        <f t="shared" si="1"/>
        <v>3.2168955406488335E-2</v>
      </c>
      <c r="H28" s="18">
        <f t="shared" si="3"/>
        <v>0.66615022478399544</v>
      </c>
      <c r="I28" s="6">
        <f t="shared" si="4"/>
        <v>-1495.9401957540667</v>
      </c>
    </row>
    <row r="29" spans="2:9" ht="17.100000000000001" customHeight="1">
      <c r="B29" s="35" t="s">
        <v>31</v>
      </c>
      <c r="C29" s="5">
        <v>6780</v>
      </c>
      <c r="D29" s="18">
        <f t="shared" si="0"/>
        <v>2.1182336805403684E-2</v>
      </c>
      <c r="E29" s="19">
        <f t="shared" si="2"/>
        <v>0.84099500746693012</v>
      </c>
      <c r="F29" s="31">
        <v>-10.76101295</v>
      </c>
      <c r="G29" s="18">
        <f t="shared" si="1"/>
        <v>3.1900561668618065E-2</v>
      </c>
      <c r="H29" s="18">
        <f t="shared" si="3"/>
        <v>0.69805078645261354</v>
      </c>
      <c r="I29" s="6">
        <f t="shared" si="4"/>
        <v>-1587.1700516224187</v>
      </c>
    </row>
    <row r="30" spans="2:9" ht="17.100000000000001" customHeight="1">
      <c r="B30" s="35" t="s">
        <v>32</v>
      </c>
      <c r="C30" s="5">
        <v>11758</v>
      </c>
      <c r="D30" s="18">
        <f t="shared" si="0"/>
        <v>3.6734795893500961E-2</v>
      </c>
      <c r="E30" s="19">
        <f t="shared" si="2"/>
        <v>0.87772980336043105</v>
      </c>
      <c r="F30" s="31">
        <v>-19.53871329</v>
      </c>
      <c r="G30" s="18">
        <f t="shared" si="1"/>
        <v>5.7921678110525121E-2</v>
      </c>
      <c r="H30" s="18">
        <f t="shared" si="3"/>
        <v>0.75597246456313871</v>
      </c>
      <c r="I30" s="6">
        <f t="shared" si="4"/>
        <v>-1661.7378202075181</v>
      </c>
    </row>
    <row r="31" spans="2:9" ht="17.100000000000001" customHeight="1">
      <c r="B31" s="35" t="s">
        <v>33</v>
      </c>
      <c r="C31" s="5">
        <v>9434</v>
      </c>
      <c r="D31" s="18">
        <f t="shared" si="0"/>
        <v>2.947406569648648E-2</v>
      </c>
      <c r="E31" s="19">
        <f t="shared" si="2"/>
        <v>0.90720386905691752</v>
      </c>
      <c r="F31" s="31">
        <v>-16.617563499999999</v>
      </c>
      <c r="G31" s="18">
        <f t="shared" si="1"/>
        <v>4.9262054759810193E-2</v>
      </c>
      <c r="H31" s="18">
        <f t="shared" si="3"/>
        <v>0.80523451932294887</v>
      </c>
      <c r="I31" s="6">
        <f t="shared" si="4"/>
        <v>-1761.4546851812593</v>
      </c>
    </row>
    <row r="32" spans="2:9" ht="17.100000000000001" customHeight="1">
      <c r="B32" s="36" t="s">
        <v>34</v>
      </c>
      <c r="C32" s="7">
        <v>6713</v>
      </c>
      <c r="D32" s="20">
        <f t="shared" si="0"/>
        <v>2.0973012828123146E-2</v>
      </c>
      <c r="E32" s="21">
        <f t="shared" si="2"/>
        <v>0.92817688188504066</v>
      </c>
      <c r="F32" s="29">
        <v>-12.45461467</v>
      </c>
      <c r="G32" s="20">
        <f t="shared" si="1"/>
        <v>3.6921171379057788E-2</v>
      </c>
      <c r="H32" s="20">
        <f t="shared" si="3"/>
        <v>0.84215569070200669</v>
      </c>
      <c r="I32" s="8">
        <f t="shared" si="4"/>
        <v>-1855.2978802323848</v>
      </c>
    </row>
    <row r="33" spans="2:9" ht="17.100000000000001" customHeight="1">
      <c r="B33" s="37" t="s">
        <v>35</v>
      </c>
      <c r="C33" s="9">
        <v>4585</v>
      </c>
      <c r="D33" s="22">
        <f t="shared" si="0"/>
        <v>1.4324633370615913E-2</v>
      </c>
      <c r="E33" s="23">
        <f t="shared" si="2"/>
        <v>0.94250151525565662</v>
      </c>
      <c r="F33" s="30">
        <v>-8.6512754899999997</v>
      </c>
      <c r="G33" s="22">
        <f t="shared" si="1"/>
        <v>2.5646335392705662E-2</v>
      </c>
      <c r="H33" s="22">
        <f t="shared" si="3"/>
        <v>0.86780202609471235</v>
      </c>
      <c r="I33" s="6">
        <f t="shared" si="4"/>
        <v>-1886.8648833151581</v>
      </c>
    </row>
    <row r="34" spans="2:9" ht="17.100000000000001" customHeight="1">
      <c r="B34" s="35" t="s">
        <v>36</v>
      </c>
      <c r="C34" s="5">
        <v>3176</v>
      </c>
      <c r="D34" s="18">
        <f t="shared" si="0"/>
        <v>9.92258137079087E-3</v>
      </c>
      <c r="E34" s="19">
        <f t="shared" si="2"/>
        <v>0.95242409662644745</v>
      </c>
      <c r="F34" s="31">
        <v>-6.2179215800000005</v>
      </c>
      <c r="G34" s="18">
        <f t="shared" si="1"/>
        <v>1.8432762021108905E-2</v>
      </c>
      <c r="H34" s="18">
        <f t="shared" si="3"/>
        <v>0.88623478811582124</v>
      </c>
      <c r="I34" s="6">
        <f t="shared" si="4"/>
        <v>-1957.7838727959697</v>
      </c>
    </row>
    <row r="35" spans="2:9" ht="17.100000000000001" customHeight="1">
      <c r="B35" s="35" t="s">
        <v>37</v>
      </c>
      <c r="C35" s="5">
        <v>2573</v>
      </c>
      <c r="D35" s="18">
        <f t="shared" si="0"/>
        <v>8.0386655752660297E-3</v>
      </c>
      <c r="E35" s="19">
        <f t="shared" si="2"/>
        <v>0.96046276220171345</v>
      </c>
      <c r="F35" s="31">
        <v>-5.2665798300000004</v>
      </c>
      <c r="G35" s="18">
        <f t="shared" si="1"/>
        <v>1.5612550178151682E-2</v>
      </c>
      <c r="H35" s="18">
        <f t="shared" si="3"/>
        <v>0.9018473382939729</v>
      </c>
      <c r="I35" s="6">
        <f t="shared" si="4"/>
        <v>-2046.8635172949864</v>
      </c>
    </row>
    <row r="36" spans="2:9" ht="17.100000000000001" customHeight="1">
      <c r="B36" s="35" t="s">
        <v>38</v>
      </c>
      <c r="C36" s="5">
        <v>2069</v>
      </c>
      <c r="D36" s="18">
        <f t="shared" si="0"/>
        <v>6.464049387961684E-3</v>
      </c>
      <c r="E36" s="19">
        <f t="shared" si="2"/>
        <v>0.96692681158967508</v>
      </c>
      <c r="F36" s="31">
        <v>-4.3090825099999996</v>
      </c>
      <c r="G36" s="18">
        <f t="shared" si="1"/>
        <v>1.2774090411759843E-2</v>
      </c>
      <c r="H36" s="18">
        <f t="shared" si="3"/>
        <v>0.91462142870573271</v>
      </c>
      <c r="I36" s="6">
        <f t="shared" si="4"/>
        <v>-2082.6885016916385</v>
      </c>
    </row>
    <row r="37" spans="2:9" ht="17.100000000000001" customHeight="1">
      <c r="B37" s="35" t="s">
        <v>39</v>
      </c>
      <c r="C37" s="5">
        <v>1679</v>
      </c>
      <c r="D37" s="18">
        <f t="shared" si="0"/>
        <v>5.2455963858809417E-3</v>
      </c>
      <c r="E37" s="19">
        <f t="shared" si="2"/>
        <v>0.97217240797555604</v>
      </c>
      <c r="F37" s="31">
        <v>-3.6367649800000001</v>
      </c>
      <c r="G37" s="18">
        <f t="shared" si="1"/>
        <v>1.0781033909894194E-2</v>
      </c>
      <c r="H37" s="18">
        <f t="shared" si="3"/>
        <v>0.92540246261562686</v>
      </c>
      <c r="I37" s="6">
        <f t="shared" si="4"/>
        <v>-2166.030363311495</v>
      </c>
    </row>
    <row r="38" spans="2:9" ht="17.100000000000001" customHeight="1">
      <c r="B38" s="36" t="s">
        <v>40</v>
      </c>
      <c r="C38" s="7">
        <v>1422</v>
      </c>
      <c r="D38" s="20">
        <f t="shared" si="0"/>
        <v>4.4426670998944009E-3</v>
      </c>
      <c r="E38" s="21">
        <f t="shared" si="2"/>
        <v>0.97661507507545042</v>
      </c>
      <c r="F38" s="29">
        <v>-3.22137238</v>
      </c>
      <c r="G38" s="20">
        <f t="shared" si="1"/>
        <v>9.5496203511002131E-3</v>
      </c>
      <c r="H38" s="20">
        <f t="shared" si="3"/>
        <v>0.93495208296672705</v>
      </c>
      <c r="I38" s="6">
        <f t="shared" si="4"/>
        <v>-2265.3814205344584</v>
      </c>
    </row>
    <row r="39" spans="2:9" ht="17.100000000000001" customHeight="1">
      <c r="B39" s="37" t="s">
        <v>41</v>
      </c>
      <c r="C39" s="9">
        <v>1117</v>
      </c>
      <c r="D39" s="22">
        <f t="shared" si="0"/>
        <v>3.4897743674979225E-3</v>
      </c>
      <c r="E39" s="23">
        <f t="shared" si="2"/>
        <v>0.9801048494429484</v>
      </c>
      <c r="F39" s="30">
        <v>-2.4752156699999999</v>
      </c>
      <c r="G39" s="22">
        <f t="shared" si="1"/>
        <v>7.3376707649036683E-3</v>
      </c>
      <c r="H39" s="22">
        <f t="shared" si="3"/>
        <v>0.94228975373163071</v>
      </c>
      <c r="I39" s="10">
        <f t="shared" si="4"/>
        <v>-2215.9495702775289</v>
      </c>
    </row>
    <row r="40" spans="2:9" ht="17.100000000000001" customHeight="1">
      <c r="B40" s="35" t="s">
        <v>42</v>
      </c>
      <c r="C40" s="5">
        <v>1688</v>
      </c>
      <c r="D40" s="18">
        <f t="shared" si="0"/>
        <v>5.2737145320828046E-3</v>
      </c>
      <c r="E40" s="19">
        <f t="shared" si="2"/>
        <v>0.98537856397503121</v>
      </c>
      <c r="F40" s="31">
        <v>-4.0752470800000005</v>
      </c>
      <c r="G40" s="18">
        <f t="shared" si="1"/>
        <v>1.2080895301812243E-2</v>
      </c>
      <c r="H40" s="18">
        <f t="shared" si="3"/>
        <v>0.95437064903344293</v>
      </c>
      <c r="I40" s="6">
        <f t="shared" si="4"/>
        <v>-2414.2459004739339</v>
      </c>
    </row>
    <row r="41" spans="2:9" ht="17.100000000000001" customHeight="1">
      <c r="B41" s="35" t="s">
        <v>43</v>
      </c>
      <c r="C41" s="5">
        <v>1181</v>
      </c>
      <c r="D41" s="18">
        <f t="shared" si="0"/>
        <v>3.6897256293778389E-3</v>
      </c>
      <c r="E41" s="19">
        <f t="shared" si="2"/>
        <v>0.98906828960440907</v>
      </c>
      <c r="F41" s="31">
        <v>-3.0896025599999999</v>
      </c>
      <c r="G41" s="18">
        <f t="shared" si="1"/>
        <v>9.1589943674215395E-3</v>
      </c>
      <c r="H41" s="18">
        <f t="shared" si="3"/>
        <v>0.96352964340086444</v>
      </c>
      <c r="I41" s="6">
        <f t="shared" si="4"/>
        <v>-2616.0902286198138</v>
      </c>
    </row>
    <row r="42" spans="2:9" ht="17.100000000000001" customHeight="1">
      <c r="B42" s="35" t="s">
        <v>44</v>
      </c>
      <c r="C42" s="5">
        <v>888</v>
      </c>
      <c r="D42" s="18">
        <f t="shared" si="0"/>
        <v>2.774323758583845E-3</v>
      </c>
      <c r="E42" s="19">
        <f t="shared" si="2"/>
        <v>0.99184261336299295</v>
      </c>
      <c r="F42" s="31">
        <v>-2.37525721</v>
      </c>
      <c r="G42" s="18">
        <f t="shared" si="1"/>
        <v>7.0413481944963828E-3</v>
      </c>
      <c r="H42" s="18">
        <f t="shared" si="3"/>
        <v>0.97057099159536087</v>
      </c>
      <c r="I42" s="6">
        <f t="shared" si="4"/>
        <v>-2674.8392004504503</v>
      </c>
    </row>
    <row r="43" spans="2:9" ht="17.100000000000001" customHeight="1">
      <c r="B43" s="35" t="s">
        <v>45</v>
      </c>
      <c r="C43" s="5">
        <v>644</v>
      </c>
      <c r="D43" s="18">
        <f t="shared" si="0"/>
        <v>2.0120095726666623E-3</v>
      </c>
      <c r="E43" s="19">
        <f t="shared" si="2"/>
        <v>0.99385462293565963</v>
      </c>
      <c r="F43" s="31">
        <v>-1.76454165</v>
      </c>
      <c r="G43" s="18">
        <f t="shared" si="1"/>
        <v>5.2309080924087233E-3</v>
      </c>
      <c r="H43" s="18">
        <f t="shared" si="3"/>
        <v>0.97580189968776954</v>
      </c>
      <c r="I43" s="6">
        <f t="shared" si="4"/>
        <v>-2739.97150621118</v>
      </c>
    </row>
    <row r="44" spans="2:9" ht="17.100000000000001" customHeight="1">
      <c r="B44" s="36" t="s">
        <v>46</v>
      </c>
      <c r="C44" s="7">
        <v>411</v>
      </c>
      <c r="D44" s="20">
        <f t="shared" si="0"/>
        <v>1.2840620098850905E-3</v>
      </c>
      <c r="E44" s="21">
        <f t="shared" si="2"/>
        <v>0.99513868494554469</v>
      </c>
      <c r="F44" s="29">
        <v>-1.2454038300000001</v>
      </c>
      <c r="G44" s="20">
        <f t="shared" si="1"/>
        <v>3.6919462754896261E-3</v>
      </c>
      <c r="H44" s="20">
        <f t="shared" si="3"/>
        <v>0.97949384596325917</v>
      </c>
      <c r="I44" s="8">
        <f t="shared" si="4"/>
        <v>-3030.1796350364966</v>
      </c>
    </row>
    <row r="45" spans="2:9" ht="17.100000000000001" customHeight="1">
      <c r="B45" s="37" t="s">
        <v>47</v>
      </c>
      <c r="C45" s="9">
        <v>318</v>
      </c>
      <c r="D45" s="22">
        <f t="shared" si="0"/>
        <v>9.9350783246583653E-4</v>
      </c>
      <c r="E45" s="23">
        <f t="shared" si="2"/>
        <v>0.99613219277801057</v>
      </c>
      <c r="F45" s="30">
        <v>-1.0100284799999999</v>
      </c>
      <c r="G45" s="22">
        <f t="shared" si="1"/>
        <v>2.9941861387036586E-3</v>
      </c>
      <c r="H45" s="22">
        <f t="shared" si="3"/>
        <v>0.98248803210196278</v>
      </c>
      <c r="I45" s="10">
        <f t="shared" si="4"/>
        <v>-3176.1901886792448</v>
      </c>
    </row>
    <row r="46" spans="2:9" ht="17.100000000000001" customHeight="1">
      <c r="B46" s="35" t="s">
        <v>48</v>
      </c>
      <c r="C46" s="5">
        <v>606</v>
      </c>
      <c r="D46" s="18">
        <f t="shared" si="0"/>
        <v>1.893288510925462E-3</v>
      </c>
      <c r="E46" s="19">
        <f t="shared" si="2"/>
        <v>0.99802548128893609</v>
      </c>
      <c r="F46" s="31">
        <v>-2.0805133499999999</v>
      </c>
      <c r="G46" s="18">
        <f t="shared" si="1"/>
        <v>6.1675926543753633E-3</v>
      </c>
      <c r="H46" s="18">
        <f t="shared" si="3"/>
        <v>0.98865562475633817</v>
      </c>
      <c r="I46" s="6">
        <f t="shared" si="4"/>
        <v>-3433.1903465346531</v>
      </c>
    </row>
    <row r="47" spans="2:9" ht="17.100000000000001" customHeight="1">
      <c r="B47" s="35" t="s">
        <v>49</v>
      </c>
      <c r="C47" s="5">
        <v>243</v>
      </c>
      <c r="D47" s="18">
        <f t="shared" si="0"/>
        <v>7.5918994745030903E-4</v>
      </c>
      <c r="E47" s="19">
        <f t="shared" si="2"/>
        <v>0.99878467123638637</v>
      </c>
      <c r="F47" s="31">
        <v>-1.0930835000000001</v>
      </c>
      <c r="G47" s="18">
        <f t="shared" si="1"/>
        <v>3.240399185719675E-3</v>
      </c>
      <c r="H47" s="18">
        <f t="shared" si="3"/>
        <v>0.99189602394205789</v>
      </c>
      <c r="I47" s="6">
        <f t="shared" si="4"/>
        <v>-4498.2860082304524</v>
      </c>
    </row>
    <row r="48" spans="2:9" ht="17.100000000000001" customHeight="1">
      <c r="B48" s="35" t="s">
        <v>50</v>
      </c>
      <c r="C48" s="5">
        <v>134</v>
      </c>
      <c r="D48" s="18">
        <f t="shared" si="0"/>
        <v>4.1864795456107576E-4</v>
      </c>
      <c r="E48" s="19">
        <f t="shared" si="2"/>
        <v>0.9992033191909474</v>
      </c>
      <c r="F48" s="31">
        <v>-0.61057636999999998</v>
      </c>
      <c r="G48" s="18">
        <f t="shared" si="1"/>
        <v>1.810027479298402E-3</v>
      </c>
      <c r="H48" s="18">
        <f t="shared" si="3"/>
        <v>0.99370605142135626</v>
      </c>
      <c r="I48" s="6">
        <f t="shared" si="4"/>
        <v>-4556.540074626866</v>
      </c>
    </row>
    <row r="49" spans="2:9" ht="17.100000000000001" customHeight="1">
      <c r="B49" s="35" t="s">
        <v>51</v>
      </c>
      <c r="C49" s="5">
        <v>83</v>
      </c>
      <c r="D49" s="18">
        <f t="shared" si="0"/>
        <v>2.5931179275051706E-4</v>
      </c>
      <c r="E49" s="19">
        <f t="shared" si="2"/>
        <v>0.99946263098369792</v>
      </c>
      <c r="F49" s="31">
        <v>-0.47718655999999998</v>
      </c>
      <c r="G49" s="18">
        <f t="shared" si="1"/>
        <v>1.4145991046981979E-3</v>
      </c>
      <c r="H49" s="18">
        <f t="shared" si="3"/>
        <v>0.99512065052605447</v>
      </c>
      <c r="I49" s="6">
        <f t="shared" si="4"/>
        <v>-5749.2356626506025</v>
      </c>
    </row>
    <row r="50" spans="2:9" ht="17.100000000000001" customHeight="1">
      <c r="B50" s="36" t="s">
        <v>52</v>
      </c>
      <c r="C50" s="7">
        <v>51</v>
      </c>
      <c r="D50" s="20">
        <f t="shared" si="0"/>
        <v>1.5933616181055868E-4</v>
      </c>
      <c r="E50" s="21">
        <f t="shared" si="2"/>
        <v>0.99962196714550844</v>
      </c>
      <c r="F50" s="29">
        <v>-0.28330984999999997</v>
      </c>
      <c r="G50" s="20">
        <f t="shared" si="1"/>
        <v>8.3985990754261971E-4</v>
      </c>
      <c r="H50" s="20">
        <f t="shared" si="3"/>
        <v>0.99596051043359712</v>
      </c>
      <c r="I50" s="8">
        <f t="shared" si="4"/>
        <v>-5555.0950980392154</v>
      </c>
    </row>
    <row r="51" spans="2:9" ht="17.100000000000001" customHeight="1">
      <c r="B51" s="35" t="s">
        <v>53</v>
      </c>
      <c r="C51" s="5">
        <v>39</v>
      </c>
      <c r="D51" s="18">
        <f t="shared" si="0"/>
        <v>1.2184530020807428E-4</v>
      </c>
      <c r="E51" s="19">
        <f t="shared" si="2"/>
        <v>0.99974381244571653</v>
      </c>
      <c r="F51" s="31">
        <v>-0.2063276</v>
      </c>
      <c r="G51" s="18">
        <f t="shared" si="1"/>
        <v>6.1164932691006198E-4</v>
      </c>
      <c r="H51" s="18">
        <f t="shared" si="3"/>
        <v>0.99657215976050717</v>
      </c>
      <c r="I51" s="6">
        <f t="shared" si="4"/>
        <v>-5290.4512820512819</v>
      </c>
    </row>
    <row r="52" spans="2:9" ht="17.100000000000001" customHeight="1">
      <c r="B52" s="35" t="s">
        <v>54</v>
      </c>
      <c r="C52" s="5">
        <v>59</v>
      </c>
      <c r="D52" s="18">
        <f t="shared" si="0"/>
        <v>1.8433006954554827E-4</v>
      </c>
      <c r="E52" s="19">
        <f t="shared" si="2"/>
        <v>0.99992814251526208</v>
      </c>
      <c r="F52" s="31">
        <v>-0.41412828999999995</v>
      </c>
      <c r="G52" s="18">
        <f t="shared" si="1"/>
        <v>1.227665565987851E-3</v>
      </c>
      <c r="H52" s="18">
        <f t="shared" si="3"/>
        <v>0.99779982532649503</v>
      </c>
      <c r="I52" s="6">
        <f t="shared" si="4"/>
        <v>-7019.1235593220335</v>
      </c>
    </row>
    <row r="53" spans="2:9" ht="17.100000000000001" customHeight="1">
      <c r="B53" s="35" t="s">
        <v>55</v>
      </c>
      <c r="C53" s="5">
        <v>11</v>
      </c>
      <c r="D53" s="18">
        <f t="shared" ref="D53" si="5">C53/$C$56</f>
        <v>3.4366623135610693E-5</v>
      </c>
      <c r="E53" s="19">
        <f t="shared" ref="E53" si="6">E52+D53</f>
        <v>0.99996250913839768</v>
      </c>
      <c r="F53" s="31">
        <v>-0.11080430000000001</v>
      </c>
      <c r="G53" s="18">
        <f t="shared" ref="G53" si="7">F53/$F$56</f>
        <v>3.2847459822990522E-4</v>
      </c>
      <c r="H53" s="18">
        <f t="shared" ref="H53" si="8">H52+G53</f>
        <v>0.99812829992472496</v>
      </c>
      <c r="I53" s="6">
        <f t="shared" ref="I53" si="9">F53*10^6/C53</f>
        <v>-10073.118181818181</v>
      </c>
    </row>
    <row r="54" spans="2:9" ht="17.100000000000001" customHeight="1">
      <c r="B54" s="35" t="s">
        <v>56</v>
      </c>
      <c r="C54" s="5" t="s">
        <v>65</v>
      </c>
      <c r="D54" s="18" t="s">
        <v>65</v>
      </c>
      <c r="E54" s="19" t="s">
        <v>65</v>
      </c>
      <c r="F54" s="5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8" t="s">
        <v>57</v>
      </c>
      <c r="C55" s="11" t="s">
        <v>65</v>
      </c>
      <c r="D55" s="18" t="s">
        <v>65</v>
      </c>
      <c r="E55" s="19" t="s">
        <v>65</v>
      </c>
      <c r="F55" s="11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320078</v>
      </c>
      <c r="D56" s="33">
        <f t="shared" si="0"/>
        <v>1</v>
      </c>
      <c r="E56" s="24"/>
      <c r="F56" s="32">
        <v>-337.3298897300001</v>
      </c>
      <c r="G56" s="33">
        <f t="shared" si="1"/>
        <v>1</v>
      </c>
      <c r="H56" s="24"/>
      <c r="I56" s="14">
        <f>F56*10^6/C56</f>
        <v>-1053.8990175207296</v>
      </c>
    </row>
    <row r="57" spans="2:9" ht="14.25" customHeight="1" thickTop="1">
      <c r="B57" s="15" t="s">
        <v>66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2 G47:I52 D56:E56 G56:I56 G43:I46 D44:E46 D53:I5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2019-06-20T11:38:10Z</dcterms:modified>
</cp:coreProperties>
</file>