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<sst xmlns="http://schemas.openxmlformats.org/spreadsheetml/2006/main" count="70" uniqueCount="66">
  <si>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</si>
  <si>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</si>
  <si>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</si>
  <si>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</si>
  <si>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</si>
  <si>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</si>
  <si>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</si>
  <si>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</si>
  <si>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</si>
  <si>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</si>
  <si>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</si>
  <si>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</si>
  <si>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</si>
  <si>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</si>
  <si>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</si>
  <si>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</si>
  <si>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</si>
  <si>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</si>
  <si>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</si>
  <si>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</si>
  <si>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</si>
  <si>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</si>
  <si>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</si>
  <si>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</si>
  <si>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</si>
  <si>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</si>
  <si>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</si>
  <si>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</si>
  <si>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</si>
  <si>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</si>
  <si>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</si>
  <si>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</si>
  <si>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</si>
  <si>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</si>
  <si>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</si>
  <si>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</si>
  <si>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</si>
  <si>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</si>
  <si>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</si>
  <si>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</si>
  <si>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</si>
  <si>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</si>
  <si>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</si>
  <si>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</si>
  <si>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</si>
  <si>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</si>
  <si>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</si>
  <si>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</si>
  <si>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</si>
  <si>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</si>
  <si>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</si>
  <si>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</si>
  <si>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</si>
  <si>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</si>
  <si>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</si>
  <si>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</si>
  <si>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</si>
  <si>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</si>
  <si>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</si>
  <si>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</si>
  <si>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</si>
  <si>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</si>
  <si>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</si>
  <si>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</si>
  <si>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III.E.1. BASE IMPONIBLE GENERAL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</si>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</sst>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38071</v>
      </c>
      <c r="D9" s="16">
        <f t="shared" ref="D9:D56" si="0">C9/$C$56</f>
        <v>1.2483600743815501E-2</v>
      </c>
      <c r="E9" s="17">
        <f>D9</f>
        <v>1.2483600743815501E-2</v>
      </c>
      <c r="F9" s="26">
        <v>-293.00027318000008</v>
      </c>
      <c r="G9" s="16">
        <f t="shared" ref="G9:G56" si="1">F9/$F$56</f>
        <v>-4.30605573438429E-3</v>
      </c>
      <c r="H9" s="16">
        <f>G9</f>
        <v>-4.30605573438429E-3</v>
      </c>
      <c r="I9" s="3">
        <f>F9*10^6/C9</f>
        <v>-7696.1538488613396</v>
      </c>
      <c r="J9" s="4"/>
    </row>
    <row r="10" spans="2:10" ht="17.100000000000001" customHeight="1">
      <c r="B10" s="38" t="s">
        <v>12</v>
      </c>
      <c r="C10" s="5">
        <v>85507</v>
      </c>
      <c r="D10" s="18">
        <f t="shared" si="0"/>
        <v>2.8038014467742692E-2</v>
      </c>
      <c r="E10" s="19">
        <f t="shared" ref="E10:E55" si="2">E9+D10</f>
        <v>4.0521615211558192E-2</v>
      </c>
      <c r="F10" s="27">
        <v>49.666090500000216</v>
      </c>
      <c r="G10" s="18">
        <f t="shared" si="1"/>
        <v>7.2991383755669913E-4</v>
      </c>
      <c r="H10" s="18">
        <f t="shared" ref="H10:H55" si="3">H9+G10</f>
        <v>-3.5761418968275911E-3</v>
      </c>
      <c r="I10" s="6">
        <f>F10*10^6/C10</f>
        <v>580.84239302045694</v>
      </c>
    </row>
    <row r="11" spans="2:10" ht="17.100000000000001" customHeight="1">
      <c r="B11" s="38" t="s">
        <v>13</v>
      </c>
      <c r="C11" s="5">
        <v>78447</v>
      </c>
      <c r="D11" s="18">
        <f t="shared" si="0"/>
        <v>2.5723018243547439E-2</v>
      </c>
      <c r="E11" s="19">
        <f t="shared" si="2"/>
        <v>6.6244633455105631E-2</v>
      </c>
      <c r="F11" s="27">
        <v>157.14737586999667</v>
      </c>
      <c r="G11" s="18">
        <f t="shared" si="1"/>
        <v>2.3095041914610493E-3</v>
      </c>
      <c r="H11" s="18">
        <f t="shared" si="3"/>
        <v>-1.2666377053665418E-3</v>
      </c>
      <c r="I11" s="6">
        <f>F11*10^6/C11</f>
        <v>2003.2298987851245</v>
      </c>
    </row>
    <row r="12" spans="2:10" ht="17.100000000000001" customHeight="1">
      <c r="B12" s="38" t="s">
        <v>14</v>
      </c>
      <c r="C12" s="5">
        <v>89270</v>
      </c>
      <c r="D12" s="18">
        <f t="shared" si="0"/>
        <v>2.927191401330172E-2</v>
      </c>
      <c r="E12" s="19">
        <f t="shared" si="2"/>
        <v>9.5516547468407348E-2</v>
      </c>
      <c r="F12" s="27">
        <v>309.52371540999923</v>
      </c>
      <c r="G12" s="18">
        <f t="shared" si="1"/>
        <v>4.5488912184404604E-3</v>
      </c>
      <c r="H12" s="18">
        <f t="shared" si="3"/>
        <v>3.2822535130739186E-3</v>
      </c>
      <c r="I12" s="6">
        <f>F12*10^6/C12</f>
        <v>3467.2758531421446</v>
      </c>
    </row>
    <row r="13" spans="2:10" ht="17.100000000000001" customHeight="1">
      <c r="B13" s="38" t="s">
        <v>15</v>
      </c>
      <c r="C13" s="5">
        <v>123627</v>
      </c>
      <c r="D13" s="18">
        <f t="shared" si="0"/>
        <v>4.0537682465805441E-2</v>
      </c>
      <c r="E13" s="19">
        <f t="shared" si="2"/>
        <v>0.13605422993421279</v>
      </c>
      <c r="F13" s="27">
        <v>618.72836436011494</v>
      </c>
      <c r="G13" s="18">
        <f t="shared" si="1"/>
        <v>9.0930933014602613E-3</v>
      </c>
      <c r="H13" s="18">
        <f t="shared" si="3"/>
        <v>1.237534681453418E-2</v>
      </c>
      <c r="I13" s="6">
        <f t="shared" ref="I13:I55" si="4">F13*10^6/C13</f>
        <v>5004.79963406145</v>
      </c>
    </row>
    <row r="14" spans="2:10" ht="17.100000000000001" customHeight="1">
      <c r="B14" s="39" t="s">
        <v>16</v>
      </c>
      <c r="C14" s="7">
        <v>112472</v>
      </c>
      <c r="D14" s="20">
        <f t="shared" si="0"/>
        <v>3.6879922850947364E-2</v>
      </c>
      <c r="E14" s="21">
        <f t="shared" si="2"/>
        <v>0.17293415278516017</v>
      </c>
      <c r="F14" s="28">
        <v>702.76829151005097</v>
      </c>
      <c r="G14" s="20">
        <f t="shared" si="1"/>
        <v>1.0328179556819842E-2</v>
      </c>
      <c r="H14" s="20">
        <f t="shared" si="3"/>
        <v>2.2703526371354022E-2</v>
      </c>
      <c r="I14" s="6">
        <f t="shared" si="4"/>
        <v>6248.3844113206042</v>
      </c>
    </row>
    <row r="15" spans="2:10" ht="17.100000000000001" customHeight="1">
      <c r="B15" s="38" t="s">
        <v>17</v>
      </c>
      <c r="C15" s="5">
        <v>95187</v>
      </c>
      <c r="D15" s="18">
        <f t="shared" si="0"/>
        <v>3.121211693944383E-2</v>
      </c>
      <c r="E15" s="19">
        <f t="shared" si="2"/>
        <v>0.20414626972460401</v>
      </c>
      <c r="F15" s="27">
        <v>732.86466077003308</v>
      </c>
      <c r="G15" s="18">
        <f t="shared" si="1"/>
        <v>1.0770488507694019E-2</v>
      </c>
      <c r="H15" s="18">
        <f t="shared" si="3"/>
        <v>3.3474014879048039E-2</v>
      </c>
      <c r="I15" s="10">
        <f t="shared" si="4"/>
        <v>7699.2095640164425</v>
      </c>
    </row>
    <row r="16" spans="2:10" ht="17.100000000000001" customHeight="1">
      <c r="B16" s="38" t="s">
        <v>18</v>
      </c>
      <c r="C16" s="5">
        <v>88733</v>
      </c>
      <c r="D16" s="18">
        <f t="shared" si="0"/>
        <v>2.9095830022877803E-2</v>
      </c>
      <c r="E16" s="19">
        <f t="shared" si="2"/>
        <v>0.23324209974748181</v>
      </c>
      <c r="F16" s="27">
        <v>817.99302207001801</v>
      </c>
      <c r="G16" s="18">
        <f t="shared" si="1"/>
        <v>1.2021570850915394E-2</v>
      </c>
      <c r="H16" s="18">
        <f t="shared" si="3"/>
        <v>4.5495585729963435E-2</v>
      </c>
      <c r="I16" s="6">
        <f t="shared" si="4"/>
        <v>9218.5885980415187</v>
      </c>
    </row>
    <row r="17" spans="2:9" ht="17.100000000000001" customHeight="1">
      <c r="B17" s="38" t="s">
        <v>19</v>
      </c>
      <c r="C17" s="5">
        <v>88602</v>
      </c>
      <c r="D17" s="18">
        <f t="shared" si="0"/>
        <v>2.9052874710502507E-2</v>
      </c>
      <c r="E17" s="19">
        <f t="shared" si="2"/>
        <v>0.26229497445798433</v>
      </c>
      <c r="F17" s="27">
        <v>953.87483564001764</v>
      </c>
      <c r="G17" s="18">
        <f t="shared" si="1"/>
        <v>1.4018547359405466E-2</v>
      </c>
      <c r="H17" s="18">
        <f t="shared" si="3"/>
        <v>5.9514133089368898E-2</v>
      </c>
      <c r="I17" s="6">
        <f t="shared" si="4"/>
        <v>10765.83864517751</v>
      </c>
    </row>
    <row r="18" spans="2:9" ht="17.100000000000001" customHeight="1">
      <c r="B18" s="38" t="s">
        <v>20</v>
      </c>
      <c r="C18" s="5">
        <v>121706</v>
      </c>
      <c r="D18" s="18">
        <f t="shared" si="0"/>
        <v>3.9907780518683759E-2</v>
      </c>
      <c r="E18" s="19">
        <f t="shared" si="2"/>
        <v>0.3022027549766681</v>
      </c>
      <c r="F18" s="27">
        <v>1519.9160951400427</v>
      </c>
      <c r="G18" s="18">
        <f t="shared" si="1"/>
        <v>2.2337328720646067E-2</v>
      </c>
      <c r="H18" s="18">
        <f t="shared" si="3"/>
        <v>8.1851461810014958E-2</v>
      </c>
      <c r="I18" s="6">
        <f t="shared" si="4"/>
        <v>12488.423702529397</v>
      </c>
    </row>
    <row r="19" spans="2:9" ht="17.100000000000001" customHeight="1">
      <c r="B19" s="38" t="s">
        <v>21</v>
      </c>
      <c r="C19" s="5">
        <v>159455</v>
      </c>
      <c r="D19" s="18">
        <f t="shared" si="0"/>
        <v>5.2285796448874489E-2</v>
      </c>
      <c r="E19" s="19">
        <f t="shared" si="2"/>
        <v>0.35448855142554259</v>
      </c>
      <c r="F19" s="27">
        <v>2226.0446437599794</v>
      </c>
      <c r="G19" s="18">
        <f t="shared" si="1"/>
        <v>3.2714892034825548E-2</v>
      </c>
      <c r="H19" s="18">
        <f t="shared" si="3"/>
        <v>0.11456635384484051</v>
      </c>
      <c r="I19" s="6">
        <f t="shared" si="4"/>
        <v>13960.331402339089</v>
      </c>
    </row>
    <row r="20" spans="2:9" ht="17.100000000000001" customHeight="1">
      <c r="B20" s="39" t="s">
        <v>22</v>
      </c>
      <c r="C20" s="7">
        <v>172247</v>
      </c>
      <c r="D20" s="20">
        <f t="shared" si="0"/>
        <v>5.6480333516849793E-2</v>
      </c>
      <c r="E20" s="21">
        <f t="shared" si="2"/>
        <v>0.41096888494239237</v>
      </c>
      <c r="F20" s="28">
        <v>2654.26167511002</v>
      </c>
      <c r="G20" s="20">
        <f t="shared" si="1"/>
        <v>3.9008150342721641E-2</v>
      </c>
      <c r="H20" s="20">
        <f t="shared" si="3"/>
        <v>0.15357450418756216</v>
      </c>
      <c r="I20" s="8">
        <f t="shared" si="4"/>
        <v>15409.624986850396</v>
      </c>
    </row>
    <row r="21" spans="2:9" ht="17.100000000000001" customHeight="1">
      <c r="B21" s="40" t="s">
        <v>23</v>
      </c>
      <c r="C21" s="9">
        <v>170876</v>
      </c>
      <c r="D21" s="22">
        <f t="shared" si="0"/>
        <v>5.6030778301074766E-2</v>
      </c>
      <c r="E21" s="23">
        <f t="shared" si="2"/>
        <v>0.46699966324346714</v>
      </c>
      <c r="F21" s="29">
        <v>2881.6566256400074</v>
      </c>
      <c r="G21" s="22">
        <f t="shared" si="1"/>
        <v>4.2350042553511977E-2</v>
      </c>
      <c r="H21" s="22">
        <f t="shared" si="3"/>
        <v>0.19592454674107412</v>
      </c>
      <c r="I21" s="6">
        <f t="shared" si="4"/>
        <v>16864.022013858044</v>
      </c>
    </row>
    <row r="22" spans="2:9" ht="17.100000000000001" customHeight="1">
      <c r="B22" s="38" t="s">
        <v>24</v>
      </c>
      <c r="C22" s="5">
        <v>162438</v>
      </c>
      <c r="D22" s="18">
        <f t="shared" si="0"/>
        <v>5.3263931539069165E-2</v>
      </c>
      <c r="E22" s="19">
        <f t="shared" si="2"/>
        <v>0.52026359478253625</v>
      </c>
      <c r="F22" s="27">
        <v>2972.7400578300199</v>
      </c>
      <c r="G22" s="18">
        <f t="shared" si="1"/>
        <v>4.3688643133069319E-2</v>
      </c>
      <c r="H22" s="18">
        <f t="shared" si="3"/>
        <v>0.23961318987414343</v>
      </c>
      <c r="I22" s="6">
        <f t="shared" si="4"/>
        <v>18300.767417907264</v>
      </c>
    </row>
    <row r="23" spans="2:9" ht="17.100000000000001" customHeight="1">
      <c r="B23" s="38" t="s">
        <v>25</v>
      </c>
      <c r="C23" s="5">
        <v>147808</v>
      </c>
      <c r="D23" s="18">
        <f t="shared" si="0"/>
        <v>4.8466708485248131E-2</v>
      </c>
      <c r="E23" s="19">
        <f t="shared" si="2"/>
        <v>0.5687303032677844</v>
      </c>
      <c r="F23" s="27">
        <v>2918.0079477799623</v>
      </c>
      <c r="G23" s="18">
        <f t="shared" si="1"/>
        <v>4.2884276933071896E-2</v>
      </c>
      <c r="H23" s="18">
        <f t="shared" si="3"/>
        <v>0.28249746680721532</v>
      </c>
      <c r="I23" s="6">
        <f t="shared" si="4"/>
        <v>19741.881006305222</v>
      </c>
    </row>
    <row r="24" spans="2:9" ht="17.100000000000001" customHeight="1">
      <c r="B24" s="38" t="s">
        <v>26</v>
      </c>
      <c r="C24" s="5">
        <v>130510</v>
      </c>
      <c r="D24" s="18">
        <f t="shared" si="0"/>
        <v>4.2794639832821862E-2</v>
      </c>
      <c r="E24" s="19">
        <f t="shared" si="2"/>
        <v>0.61152494310060623</v>
      </c>
      <c r="F24" s="27">
        <v>2764.7091677800204</v>
      </c>
      <c r="G24" s="18">
        <f t="shared" si="1"/>
        <v>4.0631333331591579E-2</v>
      </c>
      <c r="H24" s="18">
        <f t="shared" si="3"/>
        <v>0.3231288001388069</v>
      </c>
      <c r="I24" s="6">
        <f t="shared" si="4"/>
        <v>21183.887577810285</v>
      </c>
    </row>
    <row r="25" spans="2:9" ht="17.100000000000001" customHeight="1">
      <c r="B25" s="38" t="s">
        <v>27</v>
      </c>
      <c r="C25" s="5">
        <v>114786</v>
      </c>
      <c r="D25" s="18">
        <f t="shared" si="0"/>
        <v>3.7638690735194928E-2</v>
      </c>
      <c r="E25" s="19">
        <f t="shared" si="2"/>
        <v>0.64916363383580111</v>
      </c>
      <c r="F25" s="27">
        <v>2596.0070792099445</v>
      </c>
      <c r="G25" s="18">
        <f t="shared" si="1"/>
        <v>3.8152016203298313E-2</v>
      </c>
      <c r="H25" s="18">
        <f t="shared" si="3"/>
        <v>0.36128081634210524</v>
      </c>
      <c r="I25" s="6">
        <f t="shared" si="4"/>
        <v>22616.060139824931</v>
      </c>
    </row>
    <row r="26" spans="2:9" ht="17.100000000000001" customHeight="1">
      <c r="B26" s="39" t="s">
        <v>28</v>
      </c>
      <c r="C26" s="7">
        <v>103084</v>
      </c>
      <c r="D26" s="20">
        <f t="shared" si="0"/>
        <v>3.3801568098433904E-2</v>
      </c>
      <c r="E26" s="21">
        <f t="shared" si="2"/>
        <v>0.68296520193423504</v>
      </c>
      <c r="F26" s="30">
        <v>2481.0976373900044</v>
      </c>
      <c r="G26" s="20">
        <f t="shared" si="1"/>
        <v>3.6463258525657259E-2</v>
      </c>
      <c r="H26" s="20">
        <f t="shared" si="3"/>
        <v>0.39774407486776248</v>
      </c>
      <c r="I26" s="6">
        <f t="shared" si="4"/>
        <v>24068.697735730126</v>
      </c>
    </row>
    <row r="27" spans="2:9" ht="17.100000000000001" customHeight="1">
      <c r="B27" s="40" t="s">
        <v>29</v>
      </c>
      <c r="C27" s="9">
        <v>91889</v>
      </c>
      <c r="D27" s="22">
        <f t="shared" si="0"/>
        <v>3.0130692357659701E-2</v>
      </c>
      <c r="E27" s="23">
        <f t="shared" si="2"/>
        <v>0.71309589429189479</v>
      </c>
      <c r="F27" s="31">
        <v>2344.1075751099975</v>
      </c>
      <c r="G27" s="22">
        <f t="shared" si="1"/>
        <v>3.4449994726165514E-2</v>
      </c>
      <c r="H27" s="22">
        <f t="shared" si="3"/>
        <v>0.43219406959392798</v>
      </c>
      <c r="I27" s="10">
        <f t="shared" si="4"/>
        <v>25510.208785708815</v>
      </c>
    </row>
    <row r="28" spans="2:9" ht="17.100000000000001" customHeight="1">
      <c r="B28" s="38" t="s">
        <v>30</v>
      </c>
      <c r="C28" s="5">
        <v>82356</v>
      </c>
      <c r="D28" s="18">
        <f t="shared" si="0"/>
        <v>2.7004791648700305E-2</v>
      </c>
      <c r="E28" s="19">
        <f t="shared" si="2"/>
        <v>0.74010068594059508</v>
      </c>
      <c r="F28" s="32">
        <v>2221.3638598500056</v>
      </c>
      <c r="G28" s="18">
        <f t="shared" si="1"/>
        <v>3.2646101258017729E-2</v>
      </c>
      <c r="H28" s="18">
        <f t="shared" si="3"/>
        <v>0.46484017085194573</v>
      </c>
      <c r="I28" s="6">
        <f t="shared" si="4"/>
        <v>26972.702169240925</v>
      </c>
    </row>
    <row r="29" spans="2:9" ht="17.100000000000001" customHeight="1">
      <c r="B29" s="38" t="s">
        <v>31</v>
      </c>
      <c r="C29" s="5">
        <v>77206</v>
      </c>
      <c r="D29" s="18">
        <f t="shared" si="0"/>
        <v>2.5316090436999804E-2</v>
      </c>
      <c r="E29" s="19">
        <f t="shared" si="2"/>
        <v>0.76541677637759487</v>
      </c>
      <c r="F29" s="32">
        <v>2196.4907344900021</v>
      </c>
      <c r="G29" s="18">
        <f t="shared" si="1"/>
        <v>3.2280555305018888E-2</v>
      </c>
      <c r="H29" s="18">
        <f t="shared" si="3"/>
        <v>0.49712072615696462</v>
      </c>
      <c r="I29" s="6">
        <f t="shared" si="4"/>
        <v>28449.741399502658</v>
      </c>
    </row>
    <row r="30" spans="2:9" ht="17.100000000000001" customHeight="1">
      <c r="B30" s="38" t="s">
        <v>32</v>
      </c>
      <c r="C30" s="5">
        <v>139215</v>
      </c>
      <c r="D30" s="18">
        <f t="shared" si="0"/>
        <v>4.5649036735317561E-2</v>
      </c>
      <c r="E30" s="19">
        <f t="shared" si="2"/>
        <v>0.81106581311291248</v>
      </c>
      <c r="F30" s="32">
        <v>4257.0988348900219</v>
      </c>
      <c r="G30" s="18">
        <f t="shared" si="1"/>
        <v>6.2564122042839579E-2</v>
      </c>
      <c r="H30" s="18">
        <f t="shared" si="3"/>
        <v>0.55968484819980424</v>
      </c>
      <c r="I30" s="6">
        <f t="shared" si="4"/>
        <v>30579.311388068971</v>
      </c>
    </row>
    <row r="31" spans="2:9" ht="17.100000000000001" customHeight="1">
      <c r="B31" s="38" t="s">
        <v>33</v>
      </c>
      <c r="C31" s="5">
        <v>144285</v>
      </c>
      <c r="D31" s="18">
        <f t="shared" si="0"/>
        <v>4.7311505695185822E-2</v>
      </c>
      <c r="E31" s="19">
        <f t="shared" si="2"/>
        <v>0.85837731880809831</v>
      </c>
      <c r="F31" s="32">
        <v>4849.5058750402995</v>
      </c>
      <c r="G31" s="18">
        <f t="shared" si="1"/>
        <v>7.1270386049500076E-2</v>
      </c>
      <c r="H31" s="18">
        <f t="shared" si="3"/>
        <v>0.63095523424930433</v>
      </c>
      <c r="I31" s="6">
        <f t="shared" si="4"/>
        <v>33610.603146829533</v>
      </c>
    </row>
    <row r="32" spans="2:9" ht="17.100000000000001" customHeight="1">
      <c r="B32" s="39" t="s">
        <v>34</v>
      </c>
      <c r="C32" s="7">
        <v>91964</v>
      </c>
      <c r="D32" s="20">
        <f t="shared" si="0"/>
        <v>3.015528509375243E-2</v>
      </c>
      <c r="E32" s="21">
        <f t="shared" si="2"/>
        <v>0.88853260390185074</v>
      </c>
      <c r="F32" s="30">
        <v>3321.2799644900642</v>
      </c>
      <c r="G32" s="20">
        <f t="shared" si="1"/>
        <v>4.8810932772755888E-2</v>
      </c>
      <c r="H32" s="20">
        <f t="shared" si="3"/>
        <v>0.67976616702206027</v>
      </c>
      <c r="I32" s="8">
        <f t="shared" si="4"/>
        <v>36115.00113620617</v>
      </c>
    </row>
    <row r="33" spans="2:9" ht="17.100000000000001" customHeight="1">
      <c r="B33" s="40" t="s">
        <v>35</v>
      </c>
      <c r="C33" s="9">
        <v>61933</v>
      </c>
      <c r="D33" s="22">
        <f t="shared" si="0"/>
        <v>2.030802565907713E-2</v>
      </c>
      <c r="E33" s="23">
        <f t="shared" si="2"/>
        <v>0.90884062956092782</v>
      </c>
      <c r="F33" s="31">
        <v>2400.9868616299946</v>
      </c>
      <c r="G33" s="22">
        <f t="shared" si="1"/>
        <v>3.5285916738213109E-2</v>
      </c>
      <c r="H33" s="22">
        <f t="shared" si="3"/>
        <v>0.7150520837602734</v>
      </c>
      <c r="I33" s="6">
        <f t="shared" si="4"/>
        <v>38767.488441218644</v>
      </c>
    </row>
    <row r="34" spans="2:9" ht="17.100000000000001" customHeight="1">
      <c r="B34" s="38" t="s">
        <v>36</v>
      </c>
      <c r="C34" s="5">
        <v>43666</v>
      </c>
      <c r="D34" s="18">
        <f t="shared" si="0"/>
        <v>1.4318218856332842E-2</v>
      </c>
      <c r="E34" s="19">
        <f t="shared" si="2"/>
        <v>0.9231588484172607</v>
      </c>
      <c r="F34" s="32">
        <v>1813.071356319984</v>
      </c>
      <c r="G34" s="18">
        <f t="shared" si="1"/>
        <v>2.6645662224121371E-2</v>
      </c>
      <c r="H34" s="18">
        <f t="shared" si="3"/>
        <v>0.74169774598439475</v>
      </c>
      <c r="I34" s="6">
        <f t="shared" si="4"/>
        <v>41521.351997434707</v>
      </c>
    </row>
    <row r="35" spans="2:9" ht="17.100000000000001" customHeight="1">
      <c r="B35" s="38" t="s">
        <v>37</v>
      </c>
      <c r="C35" s="5">
        <v>33437</v>
      </c>
      <c r="D35" s="18">
        <f t="shared" si="0"/>
        <v>1.0964097556432951E-2</v>
      </c>
      <c r="E35" s="19">
        <f t="shared" si="2"/>
        <v>0.93412294597369361</v>
      </c>
      <c r="F35" s="32">
        <v>1483.5926548399943</v>
      </c>
      <c r="G35" s="18">
        <f t="shared" si="1"/>
        <v>2.1803504104378559E-2</v>
      </c>
      <c r="H35" s="18">
        <f t="shared" si="3"/>
        <v>0.76350125008877334</v>
      </c>
      <c r="I35" s="6">
        <f t="shared" si="4"/>
        <v>44369.789599545249</v>
      </c>
    </row>
    <row r="36" spans="2:9" ht="17.100000000000001" customHeight="1">
      <c r="B36" s="38" t="s">
        <v>38</v>
      </c>
      <c r="C36" s="5">
        <v>26441</v>
      </c>
      <c r="D36" s="18">
        <f t="shared" si="0"/>
        <v>8.6700871337034927E-3</v>
      </c>
      <c r="E36" s="19">
        <f t="shared" si="2"/>
        <v>0.94279303310739715</v>
      </c>
      <c r="F36" s="32">
        <v>1248.2994263599999</v>
      </c>
      <c r="G36" s="18">
        <f t="shared" si="1"/>
        <v>1.8345535465777194E-2</v>
      </c>
      <c r="H36" s="18">
        <f t="shared" si="3"/>
        <v>0.78184678555455056</v>
      </c>
      <c r="I36" s="6">
        <f t="shared" si="4"/>
        <v>47210.749455769444</v>
      </c>
    </row>
    <row r="37" spans="2:9" ht="17.100000000000001" customHeight="1">
      <c r="B37" s="38" t="s">
        <v>39</v>
      </c>
      <c r="C37" s="5">
        <v>22208</v>
      </c>
      <c r="D37" s="18">
        <f t="shared" si="0"/>
        <v>7.2820731086300503E-3</v>
      </c>
      <c r="E37" s="19">
        <f t="shared" si="2"/>
        <v>0.9500751062160272</v>
      </c>
      <c r="F37" s="32">
        <v>1112.9133446800045</v>
      </c>
      <c r="G37" s="18">
        <f t="shared" si="1"/>
        <v>1.635584444246603E-2</v>
      </c>
      <c r="H37" s="18">
        <f t="shared" si="3"/>
        <v>0.79820262999701663</v>
      </c>
      <c r="I37" s="6">
        <f t="shared" si="4"/>
        <v>50113.172941282617</v>
      </c>
    </row>
    <row r="38" spans="2:9" ht="17.100000000000001" customHeight="1">
      <c r="B38" s="39" t="s">
        <v>40</v>
      </c>
      <c r="C38" s="7">
        <v>18338</v>
      </c>
      <c r="D38" s="20">
        <f t="shared" si="0"/>
        <v>6.013087926245401E-3</v>
      </c>
      <c r="E38" s="21">
        <f t="shared" si="2"/>
        <v>0.95608819414227264</v>
      </c>
      <c r="F38" s="30">
        <v>969.32561597000984</v>
      </c>
      <c r="G38" s="20">
        <f t="shared" si="1"/>
        <v>1.4245618551246309E-2</v>
      </c>
      <c r="H38" s="20">
        <f t="shared" si="3"/>
        <v>0.81244824854826292</v>
      </c>
      <c r="I38" s="6">
        <f t="shared" si="4"/>
        <v>52858.851345294461</v>
      </c>
    </row>
    <row r="39" spans="2:9" ht="17.100000000000001" customHeight="1">
      <c r="B39" s="40" t="s">
        <v>41</v>
      </c>
      <c r="C39" s="9">
        <v>15301</v>
      </c>
      <c r="D39" s="22">
        <f t="shared" si="0"/>
        <v>5.0172460660639585E-3</v>
      </c>
      <c r="E39" s="23">
        <f t="shared" si="2"/>
        <v>0.96110544020833655</v>
      </c>
      <c r="F39" s="31">
        <v>849.04690141000708</v>
      </c>
      <c r="G39" s="22">
        <f t="shared" si="1"/>
        <v>1.2477951774235179E-2</v>
      </c>
      <c r="H39" s="22">
        <f t="shared" si="3"/>
        <v>0.82492620032249808</v>
      </c>
      <c r="I39" s="10">
        <f t="shared" si="4"/>
        <v>55489.634756552325</v>
      </c>
    </row>
    <row r="40" spans="2:9" ht="17.100000000000001" customHeight="1">
      <c r="B40" s="38" t="s">
        <v>42</v>
      </c>
      <c r="C40" s="5">
        <v>23737</v>
      </c>
      <c r="D40" s="18">
        <f t="shared" si="0"/>
        <v>7.7834370217737528E-3</v>
      </c>
      <c r="E40" s="19">
        <f t="shared" si="2"/>
        <v>0.9688888772301103</v>
      </c>
      <c r="F40" s="32">
        <v>1412.7799300199947</v>
      </c>
      <c r="G40" s="18">
        <f t="shared" si="1"/>
        <v>2.0762810399662417E-2</v>
      </c>
      <c r="H40" s="18">
        <f t="shared" si="3"/>
        <v>0.84568901072216052</v>
      </c>
      <c r="I40" s="6">
        <f t="shared" si="4"/>
        <v>59518.049038210171</v>
      </c>
    </row>
    <row r="41" spans="2:9" ht="17.100000000000001" customHeight="1">
      <c r="B41" s="38" t="s">
        <v>43</v>
      </c>
      <c r="C41" s="5">
        <v>17597</v>
      </c>
      <c r="D41" s="18">
        <f t="shared" si="0"/>
        <v>5.7701116936492705E-3</v>
      </c>
      <c r="E41" s="19">
        <f t="shared" si="2"/>
        <v>0.97465898892375957</v>
      </c>
      <c r="F41" s="32">
        <v>1143.0161980700013</v>
      </c>
      <c r="G41" s="18">
        <f t="shared" si="1"/>
        <v>1.6798248686852837E-2</v>
      </c>
      <c r="H41" s="18">
        <f t="shared" si="3"/>
        <v>0.86248725940901338</v>
      </c>
      <c r="I41" s="6">
        <f t="shared" si="4"/>
        <v>64955.174067738895</v>
      </c>
    </row>
    <row r="42" spans="2:9" ht="17.100000000000001" customHeight="1">
      <c r="B42" s="38" t="s">
        <v>44</v>
      </c>
      <c r="C42" s="5">
        <v>13488</v>
      </c>
      <c r="D42" s="18">
        <f t="shared" si="0"/>
        <v>4.4227576589158015E-3</v>
      </c>
      <c r="E42" s="19">
        <f t="shared" si="2"/>
        <v>0.97908174658267533</v>
      </c>
      <c r="F42" s="32">
        <v>948.84116574000063</v>
      </c>
      <c r="G42" s="18">
        <f t="shared" si="1"/>
        <v>1.394457042108142E-2</v>
      </c>
      <c r="H42" s="18">
        <f t="shared" si="3"/>
        <v>0.87643182983009482</v>
      </c>
      <c r="I42" s="6">
        <f t="shared" si="4"/>
        <v>70347.061516903967</v>
      </c>
    </row>
    <row r="43" spans="2:9" ht="17.100000000000001" customHeight="1">
      <c r="B43" s="38" t="s">
        <v>45</v>
      </c>
      <c r="C43" s="5">
        <v>10327</v>
      </c>
      <c r="D43" s="18">
        <f t="shared" si="0"/>
        <v>3.3862558083943861E-3</v>
      </c>
      <c r="E43" s="19">
        <f t="shared" si="2"/>
        <v>0.98246800239106968</v>
      </c>
      <c r="F43" s="32">
        <v>783.04451912000059</v>
      </c>
      <c r="G43" s="18">
        <f t="shared" si="1"/>
        <v>1.1507952894512952E-2</v>
      </c>
      <c r="H43" s="18">
        <f t="shared" si="3"/>
        <v>0.88793978272460783</v>
      </c>
      <c r="I43" s="6">
        <f t="shared" si="4"/>
        <v>75824.975222233043</v>
      </c>
    </row>
    <row r="44" spans="2:9" ht="17.100000000000001" customHeight="1">
      <c r="B44" s="39" t="s">
        <v>46</v>
      </c>
      <c r="C44" s="7">
        <v>8371</v>
      </c>
      <c r="D44" s="20">
        <f t="shared" si="0"/>
        <v>2.7448772510960981E-3</v>
      </c>
      <c r="E44" s="21">
        <f t="shared" si="2"/>
        <v>0.98521287964216575</v>
      </c>
      <c r="F44" s="30">
        <v>679.15660115999844</v>
      </c>
      <c r="G44" s="20">
        <f t="shared" si="1"/>
        <v>9.9811721853697525E-3</v>
      </c>
      <c r="H44" s="20">
        <f t="shared" si="3"/>
        <v>0.89792095490997759</v>
      </c>
      <c r="I44" s="8">
        <f t="shared" si="4"/>
        <v>81132.075159478962</v>
      </c>
    </row>
    <row r="45" spans="2:9" ht="17.100000000000001" customHeight="1">
      <c r="B45" s="40" t="s">
        <v>47</v>
      </c>
      <c r="C45" s="9">
        <v>6445</v>
      </c>
      <c r="D45" s="22">
        <f t="shared" si="0"/>
        <v>2.1133357882349006E-3</v>
      </c>
      <c r="E45" s="23">
        <f t="shared" si="2"/>
        <v>0.98732621543040067</v>
      </c>
      <c r="F45" s="31">
        <v>553.78243404999841</v>
      </c>
      <c r="G45" s="22">
        <f t="shared" si="1"/>
        <v>8.1386204861226639E-3</v>
      </c>
      <c r="H45" s="22">
        <f t="shared" si="3"/>
        <v>0.90605957539610027</v>
      </c>
      <c r="I45" s="10">
        <f t="shared" si="4"/>
        <v>85924.349736229386</v>
      </c>
    </row>
    <row r="46" spans="2:9" ht="17.100000000000001" customHeight="1">
      <c r="B46" s="38" t="s">
        <v>48</v>
      </c>
      <c r="C46" s="5">
        <v>15194</v>
      </c>
      <c r="D46" s="18">
        <f t="shared" si="0"/>
        <v>4.9821604292383369E-3</v>
      </c>
      <c r="E46" s="19">
        <f t="shared" si="2"/>
        <v>0.99230837585963905</v>
      </c>
      <c r="F46" s="32">
        <v>1481.8586957</v>
      </c>
      <c r="G46" s="18">
        <f t="shared" si="1"/>
        <v>2.1778021108690791E-2</v>
      </c>
      <c r="H46" s="18">
        <f t="shared" si="3"/>
        <v>0.92783759650479103</v>
      </c>
      <c r="I46" s="6">
        <f t="shared" si="4"/>
        <v>97529.202033697511</v>
      </c>
    </row>
    <row r="47" spans="2:9" ht="17.100000000000001" customHeight="1">
      <c r="B47" s="38" t="s">
        <v>49</v>
      </c>
      <c r="C47" s="5">
        <v>7465</v>
      </c>
      <c r="D47" s="18">
        <f t="shared" si="0"/>
        <v>2.4477969990959712E-3</v>
      </c>
      <c r="E47" s="19">
        <f t="shared" si="2"/>
        <v>0.99475617285873497</v>
      </c>
      <c r="F47" s="32">
        <v>876.02270022000073</v>
      </c>
      <c r="G47" s="18">
        <f t="shared" si="1"/>
        <v>1.287439950411156E-2</v>
      </c>
      <c r="H47" s="18">
        <f t="shared" si="3"/>
        <v>0.94071199600890254</v>
      </c>
      <c r="I47" s="6">
        <f t="shared" si="4"/>
        <v>117350.66312391168</v>
      </c>
    </row>
    <row r="48" spans="2:9" ht="17.100000000000001" customHeight="1">
      <c r="B48" s="38" t="s">
        <v>50</v>
      </c>
      <c r="C48" s="5">
        <v>4278</v>
      </c>
      <c r="D48" s="18">
        <f t="shared" si="0"/>
        <v>1.4027696667290777E-3</v>
      </c>
      <c r="E48" s="19">
        <f t="shared" si="2"/>
        <v>0.996158942525464</v>
      </c>
      <c r="F48" s="32">
        <v>587.32197144999816</v>
      </c>
      <c r="G48" s="18">
        <f t="shared" si="1"/>
        <v>8.6315316898645852E-3</v>
      </c>
      <c r="H48" s="18">
        <f t="shared" si="3"/>
        <v>0.94934352769876718</v>
      </c>
      <c r="I48" s="6">
        <f t="shared" si="4"/>
        <v>137288.91338242125</v>
      </c>
    </row>
    <row r="49" spans="2:9" ht="17.100000000000001" customHeight="1">
      <c r="B49" s="38" t="s">
        <v>51</v>
      </c>
      <c r="C49" s="5">
        <v>2776</v>
      </c>
      <c r="D49" s="18">
        <f t="shared" si="0"/>
        <v>9.1025913857875629E-4</v>
      </c>
      <c r="E49" s="19">
        <f t="shared" si="2"/>
        <v>0.99706920166404278</v>
      </c>
      <c r="F49" s="32">
        <v>435.1491262399997</v>
      </c>
      <c r="G49" s="18">
        <f t="shared" si="1"/>
        <v>6.3951353014846486E-3</v>
      </c>
      <c r="H49" s="18">
        <f t="shared" si="3"/>
        <v>0.95573866300025179</v>
      </c>
      <c r="I49" s="6">
        <f t="shared" si="4"/>
        <v>156754.00801152727</v>
      </c>
    </row>
    <row r="50" spans="2:9" ht="17.100000000000001" customHeight="1">
      <c r="B50" s="39" t="s">
        <v>52</v>
      </c>
      <c r="C50" s="7">
        <v>1872</v>
      </c>
      <c r="D50" s="20">
        <f t="shared" si="0"/>
        <v>6.1383469287443508E-4</v>
      </c>
      <c r="E50" s="21">
        <f t="shared" si="2"/>
        <v>0.99768303635691724</v>
      </c>
      <c r="F50" s="30">
        <v>332.36203500000056</v>
      </c>
      <c r="G50" s="20">
        <f t="shared" si="1"/>
        <v>4.8845328066440688E-3</v>
      </c>
      <c r="H50" s="20">
        <f t="shared" si="3"/>
        <v>0.96062319580689581</v>
      </c>
      <c r="I50" s="8">
        <f t="shared" si="4"/>
        <v>177543.82211538492</v>
      </c>
    </row>
    <row r="51" spans="2:9" ht="17.100000000000001" customHeight="1">
      <c r="B51" s="38" t="s">
        <v>53</v>
      </c>
      <c r="C51" s="5">
        <v>1288</v>
      </c>
      <c r="D51" s="18">
        <f t="shared" si="0"/>
        <v>4.2233925449907712E-4</v>
      </c>
      <c r="E51" s="19">
        <f t="shared" si="2"/>
        <v>0.99810537561141632</v>
      </c>
      <c r="F51" s="32">
        <v>249.35309795000023</v>
      </c>
      <c r="G51" s="18">
        <f t="shared" si="1"/>
        <v>3.6645984171300009E-3</v>
      </c>
      <c r="H51" s="18">
        <f t="shared" si="3"/>
        <v>0.96428779422402577</v>
      </c>
      <c r="I51" s="6">
        <f t="shared" si="4"/>
        <v>193597.12573757782</v>
      </c>
    </row>
    <row r="52" spans="2:9" ht="17.100000000000001" customHeight="1">
      <c r="B52" s="38" t="s">
        <v>54</v>
      </c>
      <c r="C52" s="5">
        <v>2990</v>
      </c>
      <c r="D52" s="18">
        <f t="shared" si="0"/>
        <v>9.8043041223000037E-4</v>
      </c>
      <c r="E52" s="19">
        <f t="shared" si="2"/>
        <v>0.99908580602364627</v>
      </c>
      <c r="F52" s="32">
        <v>713.37853671000096</v>
      </c>
      <c r="G52" s="18">
        <f t="shared" si="1"/>
        <v>1.0484112200467584E-2</v>
      </c>
      <c r="H52" s="18">
        <f t="shared" si="3"/>
        <v>0.97477190642449341</v>
      </c>
      <c r="I52" s="6">
        <f t="shared" si="4"/>
        <v>238588.13936789331</v>
      </c>
    </row>
    <row r="53" spans="2:9" ht="17.100000000000001" customHeight="1">
      <c r="B53" s="38" t="s">
        <v>55</v>
      </c>
      <c r="C53" s="5">
        <v>1042</v>
      </c>
      <c r="D53" s="18">
        <f t="shared" si="0"/>
        <v>3.416750801149366E-4</v>
      </c>
      <c r="E53" s="19">
        <f t="shared" si="2"/>
        <v>0.99942748110376123</v>
      </c>
      <c r="F53" s="32">
        <v>338.73081044999998</v>
      </c>
      <c r="G53" s="18">
        <f t="shared" si="1"/>
        <v>4.9781310198806416E-3</v>
      </c>
      <c r="H53" s="18">
        <f t="shared" si="3"/>
        <v>0.97975003744437406</v>
      </c>
      <c r="I53" s="6">
        <f t="shared" si="4"/>
        <v>325077.55321497121</v>
      </c>
    </row>
    <row r="54" spans="2:9" ht="17.100000000000001" customHeight="1">
      <c r="B54" s="38" t="s">
        <v>56</v>
      </c>
      <c r="C54" s="5">
        <v>527</v>
      </c>
      <c r="D54" s="18">
        <f t="shared" si="0"/>
        <v>1.7280495894488637E-4</v>
      </c>
      <c r="E54" s="19">
        <f t="shared" si="2"/>
        <v>0.99960028606270612</v>
      </c>
      <c r="F54" s="32">
        <v>210.39133634999988</v>
      </c>
      <c r="G54" s="18">
        <f t="shared" si="1"/>
        <v>3.0919999170039365E-3</v>
      </c>
      <c r="H54" s="18">
        <f t="shared" si="3"/>
        <v>0.98284203736137798</v>
      </c>
      <c r="I54" s="6">
        <f t="shared" si="4"/>
        <v>399224.54715369997</v>
      </c>
    </row>
    <row r="55" spans="2:9" ht="17.100000000000001" customHeight="1" thickBot="1">
      <c r="B55" s="41" t="s">
        <v>57</v>
      </c>
      <c r="C55" s="11">
        <v>1219</v>
      </c>
      <c r="D55" s="24">
        <f t="shared" si="0"/>
        <v>3.997139372937694E-4</v>
      </c>
      <c r="E55" s="19">
        <f t="shared" si="2"/>
        <v>0.99999999999999989</v>
      </c>
      <c r="F55" s="33">
        <v>1167.4924920699998</v>
      </c>
      <c r="G55" s="24">
        <f t="shared" si="1"/>
        <v>1.7157962638622504E-2</v>
      </c>
      <c r="H55" s="18">
        <f t="shared" si="3"/>
        <v>1.0000000000000004</v>
      </c>
      <c r="I55" s="6">
        <f t="shared" si="4"/>
        <v>957746.09685808013</v>
      </c>
    </row>
    <row r="56" spans="2:9" ht="17.100000000000001" customHeight="1" thickTop="1" thickBot="1">
      <c r="B56" s="12" t="s">
        <v>8</v>
      </c>
      <c r="C56" s="13">
        <v>3049681</v>
      </c>
      <c r="D56" s="36">
        <f t="shared" si="0"/>
        <v>1</v>
      </c>
      <c r="E56" s="25"/>
      <c r="F56" s="34">
        <v>68043.771667970592</v>
      </c>
      <c r="G56" s="36">
        <f t="shared" si="1"/>
        <v>1</v>
      </c>
      <c r="H56" s="25"/>
      <c r="I56" s="14">
        <f>F56*10^6/C56</f>
        <v>22311.766925121214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9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2019-06-20T11:54:22Z</dcterms:modified>
</cp:coreProperties>
</file>