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2" sheetId="119" r:id="rId1"/>
  </sheets>
  <calcPr calcId="162913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<sst xmlns="http://schemas.openxmlformats.org/spreadsheetml/2006/main" count="71" uniqueCount="67">
  <si>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</si>
  <si>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</si>
  <si>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</si>
  <si>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</si>
  <si>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</si>
  <si>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</si>
  <si>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</si>
  <si>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</si>
  <si>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</si>
  <si>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</si>
  <si>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</si>
  <si>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</si>
  <si>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</si>
  <si>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</si>
  <si>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</si>
  <si>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</si>
  <si>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</si>
  <si>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</si>
  <si>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</si>
  <si>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</si>
  <si>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</si>
  <si>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</si>
  <si>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</si>
  <si>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</si>
  <si>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</si>
  <si>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</si>
  <si>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</si>
  <si>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</si>
  <si>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</si>
  <si>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</si>
  <si>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</si>
  <si>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</si>
  <si>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</si>
  <si>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</si>
  <si>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</si>
  <si>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</si>
  <si>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</si>
  <si>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</si>
  <si>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</si>
  <si>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</si>
  <si>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</si>
  <si>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</si>
  <si>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</si>
  <si>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</si>
  <si>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</si>
  <si>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</si>
  <si>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</si>
  <si>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</si>
  <si>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</si>
  <si>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</si>
  <si>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</si>
  <si>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</si>
  <si>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</si>
  <si>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</si>
  <si>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</si>
  <si>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</si>
  <si>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</si>
  <si>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</si>
  <si>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</si>
  <si>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</si>
  <si>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</si>
  <si>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</si>
  <si>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</si>
  <si>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</si>
  <si>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</si>
  <si>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III.E.2. BASE IMPONIBLE DEL AHORRO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</si>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</sst>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94796</v>
      </c>
      <c r="D10" s="17">
        <f t="shared" si="0"/>
        <v>4.5149960873145642E-2</v>
      </c>
      <c r="E10" s="18">
        <f t="shared" ref="E10:E55" si="2">E9+D10</f>
        <v>4.5149960873145642E-2</v>
      </c>
      <c r="F10" s="26">
        <v>19.696548100000001</v>
      </c>
      <c r="G10" s="17">
        <f t="shared" si="1"/>
        <v>5.2598681152301969E-3</v>
      </c>
      <c r="H10" s="17">
        <f t="shared" ref="H10:H55" si="3">H9+G10</f>
        <v>5.2598681152301969E-3</v>
      </c>
      <c r="I10" s="5">
        <f>F10*10^6/C10</f>
        <v>207.77826174100176</v>
      </c>
    </row>
    <row r="11" spans="2:10" ht="17.100000000000001" customHeight="1">
      <c r="B11" s="37" t="s">
        <v>13</v>
      </c>
      <c r="C11" s="4">
        <v>49241</v>
      </c>
      <c r="D11" s="17">
        <f t="shared" si="0"/>
        <v>2.3452774625032327E-2</v>
      </c>
      <c r="E11" s="18">
        <f t="shared" si="2"/>
        <v>6.8602735498177969E-2</v>
      </c>
      <c r="F11" s="26">
        <v>26.145463339999999</v>
      </c>
      <c r="G11" s="17">
        <f t="shared" si="1"/>
        <v>6.9820198078254124E-3</v>
      </c>
      <c r="H11" s="17">
        <f t="shared" si="3"/>
        <v>1.2241887923055609E-2</v>
      </c>
      <c r="I11" s="5">
        <f>F11*10^6/C11</f>
        <v>530.96938201904914</v>
      </c>
    </row>
    <row r="12" spans="2:10" ht="17.100000000000001" customHeight="1">
      <c r="B12" s="37" t="s">
        <v>14</v>
      </c>
      <c r="C12" s="4">
        <v>55024</v>
      </c>
      <c r="D12" s="17">
        <f t="shared" si="0"/>
        <v>2.6207133709059093E-2</v>
      </c>
      <c r="E12" s="18">
        <f t="shared" si="2"/>
        <v>9.4809869207237066E-2</v>
      </c>
      <c r="F12" s="26">
        <v>30.758352899999998</v>
      </c>
      <c r="G12" s="17">
        <f t="shared" si="1"/>
        <v>8.2138697031744479E-3</v>
      </c>
      <c r="H12" s="17">
        <f t="shared" si="3"/>
        <v>2.0455757626230059E-2</v>
      </c>
      <c r="I12" s="5">
        <f>F12*10^6/C12</f>
        <v>558.99885322768239</v>
      </c>
    </row>
    <row r="13" spans="2:10" ht="17.100000000000001" customHeight="1">
      <c r="B13" s="37" t="s">
        <v>15</v>
      </c>
      <c r="C13" s="4">
        <v>81919</v>
      </c>
      <c r="D13" s="17">
        <f t="shared" si="0"/>
        <v>3.9016832406084834E-2</v>
      </c>
      <c r="E13" s="18">
        <f t="shared" si="2"/>
        <v>0.13382670161332189</v>
      </c>
      <c r="F13" s="26">
        <v>40.351547670000002</v>
      </c>
      <c r="G13" s="17">
        <f t="shared" si="1"/>
        <v>1.0775686070069523E-2</v>
      </c>
      <c r="H13" s="17">
        <f t="shared" si="3"/>
        <v>3.1231443696299582E-2</v>
      </c>
      <c r="I13" s="5">
        <f t="shared" ref="I13:I55" si="4">F13*10^6/C13</f>
        <v>492.57861631611718</v>
      </c>
    </row>
    <row r="14" spans="2:10" ht="17.100000000000001" customHeight="1">
      <c r="B14" s="38" t="s">
        <v>16</v>
      </c>
      <c r="C14" s="6">
        <v>80370</v>
      </c>
      <c r="D14" s="19">
        <f t="shared" si="0"/>
        <v>3.8279066156533134E-2</v>
      </c>
      <c r="E14" s="20">
        <f t="shared" si="2"/>
        <v>0.17210576776985503</v>
      </c>
      <c r="F14" s="27">
        <v>53.884769409999997</v>
      </c>
      <c r="G14" s="19">
        <f t="shared" si="1"/>
        <v>1.4389667624866228E-2</v>
      </c>
      <c r="H14" s="19">
        <f t="shared" si="3"/>
        <v>4.5621111321165808E-2</v>
      </c>
      <c r="I14" s="5">
        <f t="shared" si="4"/>
        <v>670.45874592509642</v>
      </c>
    </row>
    <row r="15" spans="2:10" ht="17.100000000000001" customHeight="1">
      <c r="B15" s="37" t="s">
        <v>17</v>
      </c>
      <c r="C15" s="4">
        <v>64705</v>
      </c>
      <c r="D15" s="17">
        <f t="shared" si="0"/>
        <v>3.0818053697380571E-2</v>
      </c>
      <c r="E15" s="18">
        <f t="shared" si="2"/>
        <v>0.20292382146723562</v>
      </c>
      <c r="F15" s="26">
        <v>53.505388200000006</v>
      </c>
      <c r="G15" s="17">
        <f t="shared" si="1"/>
        <v>1.4288355703616615E-2</v>
      </c>
      <c r="H15" s="17">
        <f t="shared" si="3"/>
        <v>5.990946702478242E-2</v>
      </c>
      <c r="I15" s="9">
        <f t="shared" si="4"/>
        <v>826.91273008268297</v>
      </c>
    </row>
    <row r="16" spans="2:10" ht="17.100000000000001" customHeight="1">
      <c r="B16" s="37" t="s">
        <v>18</v>
      </c>
      <c r="C16" s="4">
        <v>57638</v>
      </c>
      <c r="D16" s="17">
        <f t="shared" si="0"/>
        <v>2.7452144023021735E-2</v>
      </c>
      <c r="E16" s="18">
        <f t="shared" si="2"/>
        <v>0.23037596549025735</v>
      </c>
      <c r="F16" s="26">
        <v>48.399987689999996</v>
      </c>
      <c r="G16" s="17">
        <f t="shared" si="1"/>
        <v>1.2924983135911261E-2</v>
      </c>
      <c r="H16" s="17">
        <f t="shared" si="3"/>
        <v>7.2834450160693676E-2</v>
      </c>
      <c r="I16" s="5">
        <f t="shared" si="4"/>
        <v>839.72357975641069</v>
      </c>
    </row>
    <row r="17" spans="2:9" ht="17.100000000000001" customHeight="1">
      <c r="B17" s="37" t="s">
        <v>19</v>
      </c>
      <c r="C17" s="4">
        <v>56482</v>
      </c>
      <c r="D17" s="17">
        <f t="shared" si="0"/>
        <v>2.6901557977520276E-2</v>
      </c>
      <c r="E17" s="18">
        <f t="shared" si="2"/>
        <v>0.2572775234677776</v>
      </c>
      <c r="F17" s="26">
        <v>43.208970270000002</v>
      </c>
      <c r="G17" s="17">
        <f t="shared" si="1"/>
        <v>1.1538746985574722E-2</v>
      </c>
      <c r="H17" s="17">
        <f t="shared" si="3"/>
        <v>8.4373197146268397E-2</v>
      </c>
      <c r="I17" s="5">
        <f t="shared" si="4"/>
        <v>765.00425392160344</v>
      </c>
    </row>
    <row r="18" spans="2:9" ht="17.100000000000001" customHeight="1">
      <c r="B18" s="37" t="s">
        <v>20</v>
      </c>
      <c r="C18" s="4">
        <v>70451</v>
      </c>
      <c r="D18" s="17">
        <f t="shared" si="0"/>
        <v>3.3554790217667239E-2</v>
      </c>
      <c r="E18" s="18">
        <f t="shared" si="2"/>
        <v>0.29083231368544482</v>
      </c>
      <c r="F18" s="26">
        <v>41.153748899999997</v>
      </c>
      <c r="G18" s="17">
        <f t="shared" si="1"/>
        <v>1.0989910037145023E-2</v>
      </c>
      <c r="H18" s="17">
        <f t="shared" si="3"/>
        <v>9.5363107183413426E-2</v>
      </c>
      <c r="I18" s="5">
        <f t="shared" si="4"/>
        <v>584.14712211324183</v>
      </c>
    </row>
    <row r="19" spans="2:9" ht="17.100000000000001" customHeight="1">
      <c r="B19" s="37" t="s">
        <v>21</v>
      </c>
      <c r="C19" s="4">
        <v>91849</v>
      </c>
      <c r="D19" s="17">
        <f t="shared" si="0"/>
        <v>4.3746347485522113E-2</v>
      </c>
      <c r="E19" s="18">
        <f t="shared" si="2"/>
        <v>0.33457866117096691</v>
      </c>
      <c r="F19" s="26">
        <v>48.55551303</v>
      </c>
      <c r="G19" s="17">
        <f t="shared" si="1"/>
        <v>1.2966515427398233E-2</v>
      </c>
      <c r="H19" s="17">
        <f t="shared" si="3"/>
        <v>0.10832962261081167</v>
      </c>
      <c r="I19" s="5">
        <f t="shared" si="4"/>
        <v>528.64498285229024</v>
      </c>
    </row>
    <row r="20" spans="2:9" ht="17.100000000000001" customHeight="1">
      <c r="B20" s="38" t="s">
        <v>22</v>
      </c>
      <c r="C20" s="6">
        <v>103328</v>
      </c>
      <c r="D20" s="19">
        <f t="shared" si="0"/>
        <v>4.9213628814511086E-2</v>
      </c>
      <c r="E20" s="20">
        <f t="shared" si="2"/>
        <v>0.38379228998547799</v>
      </c>
      <c r="F20" s="27">
        <v>59.644349850000005</v>
      </c>
      <c r="G20" s="19">
        <f t="shared" si="1"/>
        <v>1.592773578582787E-2</v>
      </c>
      <c r="H20" s="19">
        <f t="shared" si="3"/>
        <v>0.12425735839663954</v>
      </c>
      <c r="I20" s="7">
        <f t="shared" si="4"/>
        <v>577.23317832533291</v>
      </c>
    </row>
    <row r="21" spans="2:9" ht="17.100000000000001" customHeight="1">
      <c r="B21" s="39" t="s">
        <v>23</v>
      </c>
      <c r="C21" s="8">
        <v>105280</v>
      </c>
      <c r="D21" s="21">
        <f t="shared" si="0"/>
        <v>5.0143338123177908E-2</v>
      </c>
      <c r="E21" s="22">
        <f t="shared" si="2"/>
        <v>0.43393562810865588</v>
      </c>
      <c r="F21" s="28">
        <v>66.733500469999996</v>
      </c>
      <c r="G21" s="21">
        <f t="shared" si="1"/>
        <v>1.7820859246897799E-2</v>
      </c>
      <c r="H21" s="21">
        <f t="shared" si="3"/>
        <v>0.14207821764353734</v>
      </c>
      <c r="I21" s="5">
        <f t="shared" si="4"/>
        <v>633.86683577127656</v>
      </c>
    </row>
    <row r="22" spans="2:9" ht="17.100000000000001" customHeight="1">
      <c r="B22" s="37" t="s">
        <v>24</v>
      </c>
      <c r="C22" s="4">
        <v>103601</v>
      </c>
      <c r="D22" s="17">
        <f t="shared" si="0"/>
        <v>4.9343654757782622E-2</v>
      </c>
      <c r="E22" s="18">
        <f t="shared" si="2"/>
        <v>0.48327928286643851</v>
      </c>
      <c r="F22" s="26">
        <v>72.458955410000002</v>
      </c>
      <c r="G22" s="17">
        <f t="shared" si="1"/>
        <v>1.934981435777295E-2</v>
      </c>
      <c r="H22" s="17">
        <f t="shared" si="3"/>
        <v>0.16142803200131028</v>
      </c>
      <c r="I22" s="5">
        <f t="shared" si="4"/>
        <v>699.4040155017808</v>
      </c>
    </row>
    <row r="23" spans="2:9" ht="17.100000000000001" customHeight="1">
      <c r="B23" s="37" t="s">
        <v>25</v>
      </c>
      <c r="C23" s="4">
        <v>96551</v>
      </c>
      <c r="D23" s="17">
        <f t="shared" si="0"/>
        <v>4.5985841937034103E-2</v>
      </c>
      <c r="E23" s="18">
        <f t="shared" si="2"/>
        <v>0.52926512480347265</v>
      </c>
      <c r="F23" s="26">
        <v>74.131805849999992</v>
      </c>
      <c r="G23" s="17">
        <f t="shared" si="1"/>
        <v>1.9796540994655318E-2</v>
      </c>
      <c r="H23" s="17">
        <f t="shared" si="3"/>
        <v>0.18122457299596562</v>
      </c>
      <c r="I23" s="5">
        <f t="shared" si="4"/>
        <v>767.79946194239312</v>
      </c>
    </row>
    <row r="24" spans="2:9" ht="17.100000000000001" customHeight="1">
      <c r="B24" s="37" t="s">
        <v>26</v>
      </c>
      <c r="C24" s="4">
        <v>87309</v>
      </c>
      <c r="D24" s="17">
        <f t="shared" si="0"/>
        <v>4.1584011286061359E-2</v>
      </c>
      <c r="E24" s="18">
        <f t="shared" si="2"/>
        <v>0.57084913608953403</v>
      </c>
      <c r="F24" s="26">
        <v>73.05459261</v>
      </c>
      <c r="G24" s="17">
        <f t="shared" si="1"/>
        <v>1.9508876397507976E-2</v>
      </c>
      <c r="H24" s="17">
        <f t="shared" si="3"/>
        <v>0.2007334493934736</v>
      </c>
      <c r="I24" s="5">
        <f t="shared" si="4"/>
        <v>836.73610521252101</v>
      </c>
    </row>
    <row r="25" spans="2:9" ht="17.100000000000001" customHeight="1">
      <c r="B25" s="37" t="s">
        <v>27</v>
      </c>
      <c r="C25" s="4">
        <v>78042</v>
      </c>
      <c r="D25" s="17">
        <f t="shared" si="0"/>
        <v>3.7170273497426388E-2</v>
      </c>
      <c r="E25" s="18">
        <f t="shared" si="2"/>
        <v>0.60801940958696044</v>
      </c>
      <c r="F25" s="26">
        <v>71.27939954</v>
      </c>
      <c r="G25" s="17">
        <f t="shared" si="1"/>
        <v>1.9034819655186178E-2</v>
      </c>
      <c r="H25" s="17">
        <f t="shared" si="3"/>
        <v>0.21976826904865976</v>
      </c>
      <c r="I25" s="5">
        <f t="shared" si="4"/>
        <v>913.34665359678127</v>
      </c>
    </row>
    <row r="26" spans="2:9" ht="17.100000000000001" customHeight="1">
      <c r="B26" s="38" t="s">
        <v>28</v>
      </c>
      <c r="C26" s="6">
        <v>71367</v>
      </c>
      <c r="D26" s="19">
        <f t="shared" si="0"/>
        <v>3.39910677416113E-2</v>
      </c>
      <c r="E26" s="20">
        <f t="shared" si="2"/>
        <v>0.64201047732857175</v>
      </c>
      <c r="F26" s="29">
        <v>69.685751239999988</v>
      </c>
      <c r="G26" s="19">
        <f t="shared" si="1"/>
        <v>1.8609243567563955E-2</v>
      </c>
      <c r="H26" s="19">
        <f t="shared" si="3"/>
        <v>0.23837751261622372</v>
      </c>
      <c r="I26" s="5">
        <f t="shared" si="4"/>
        <v>976.44221054549018</v>
      </c>
    </row>
    <row r="27" spans="2:9" ht="17.100000000000001" customHeight="1">
      <c r="B27" s="39" t="s">
        <v>29</v>
      </c>
      <c r="C27" s="8">
        <v>64629</v>
      </c>
      <c r="D27" s="21">
        <f t="shared" si="0"/>
        <v>3.0781855998887397E-2</v>
      </c>
      <c r="E27" s="22">
        <f t="shared" si="2"/>
        <v>0.67279233332745914</v>
      </c>
      <c r="F27" s="30">
        <v>66.913610590000005</v>
      </c>
      <c r="G27" s="21">
        <f t="shared" si="1"/>
        <v>1.7868956785238456E-2</v>
      </c>
      <c r="H27" s="21">
        <f t="shared" si="3"/>
        <v>0.25624646940146217</v>
      </c>
      <c r="I27" s="9">
        <f t="shared" si="4"/>
        <v>1035.3496199848366</v>
      </c>
    </row>
    <row r="28" spans="2:9" ht="17.100000000000001" customHeight="1">
      <c r="B28" s="37" t="s">
        <v>30</v>
      </c>
      <c r="C28" s="4">
        <v>58985</v>
      </c>
      <c r="D28" s="17">
        <f t="shared" si="0"/>
        <v>2.8093700600262624E-2</v>
      </c>
      <c r="E28" s="18">
        <f t="shared" si="2"/>
        <v>0.70088603392772175</v>
      </c>
      <c r="F28" s="31">
        <v>63.398790499999997</v>
      </c>
      <c r="G28" s="17">
        <f t="shared" si="1"/>
        <v>1.6930341042606805E-2</v>
      </c>
      <c r="H28" s="17">
        <f t="shared" si="3"/>
        <v>0.273176810444069</v>
      </c>
      <c r="I28" s="5">
        <f t="shared" si="4"/>
        <v>1074.8290328049504</v>
      </c>
    </row>
    <row r="29" spans="2:9" ht="17.100000000000001" customHeight="1">
      <c r="B29" s="37" t="s">
        <v>31</v>
      </c>
      <c r="C29" s="4">
        <v>55473</v>
      </c>
      <c r="D29" s="17">
        <f t="shared" si="0"/>
        <v>2.6420985901472724E-2</v>
      </c>
      <c r="E29" s="18">
        <f t="shared" si="2"/>
        <v>0.72730701982919443</v>
      </c>
      <c r="F29" s="31">
        <v>61.524536140000002</v>
      </c>
      <c r="G29" s="17">
        <f t="shared" si="1"/>
        <v>1.6429830460856942E-2</v>
      </c>
      <c r="H29" s="17">
        <f t="shared" si="3"/>
        <v>0.28960664090492594</v>
      </c>
      <c r="I29" s="5">
        <f t="shared" si="4"/>
        <v>1109.0897579002399</v>
      </c>
    </row>
    <row r="30" spans="2:9" ht="17.100000000000001" customHeight="1">
      <c r="B30" s="37" t="s">
        <v>32</v>
      </c>
      <c r="C30" s="4">
        <v>102920</v>
      </c>
      <c r="D30" s="17">
        <f t="shared" si="0"/>
        <v>4.9019304327863514E-2</v>
      </c>
      <c r="E30" s="18">
        <f t="shared" si="2"/>
        <v>0.77632632415705793</v>
      </c>
      <c r="F30" s="31">
        <v>121.58666837</v>
      </c>
      <c r="G30" s="17">
        <f t="shared" si="1"/>
        <v>3.246913301506018E-2</v>
      </c>
      <c r="H30" s="17">
        <f t="shared" si="3"/>
        <v>0.3220757739199861</v>
      </c>
      <c r="I30" s="5">
        <f t="shared" si="4"/>
        <v>1181.3706604158569</v>
      </c>
    </row>
    <row r="31" spans="2:9" ht="17.100000000000001" customHeight="1">
      <c r="B31" s="37" t="s">
        <v>33</v>
      </c>
      <c r="C31" s="4">
        <v>107662</v>
      </c>
      <c r="D31" s="17">
        <f t="shared" si="0"/>
        <v>5.1277850199635072E-2</v>
      </c>
      <c r="E31" s="18">
        <f t="shared" si="2"/>
        <v>0.82760417435669298</v>
      </c>
      <c r="F31" s="31">
        <v>122.81503165000001</v>
      </c>
      <c r="G31" s="17">
        <f t="shared" si="1"/>
        <v>3.2797161500944548E-2</v>
      </c>
      <c r="H31" s="17">
        <f t="shared" si="3"/>
        <v>0.35487293542093062</v>
      </c>
      <c r="I31" s="5">
        <f t="shared" si="4"/>
        <v>1140.746332503576</v>
      </c>
    </row>
    <row r="32" spans="2:9" ht="17.100000000000001" customHeight="1">
      <c r="B32" s="38" t="s">
        <v>34</v>
      </c>
      <c r="C32" s="6">
        <v>74220</v>
      </c>
      <c r="D32" s="19">
        <f t="shared" si="0"/>
        <v>3.5349910291624854E-2</v>
      </c>
      <c r="E32" s="20">
        <f t="shared" si="2"/>
        <v>0.8629540846483178</v>
      </c>
      <c r="F32" s="29">
        <v>117.49559367000001</v>
      </c>
      <c r="G32" s="19">
        <f t="shared" si="1"/>
        <v>3.1376631259813284E-2</v>
      </c>
      <c r="H32" s="19">
        <f t="shared" si="3"/>
        <v>0.38624956668074389</v>
      </c>
      <c r="I32" s="7">
        <f t="shared" si="4"/>
        <v>1583.0718629749394</v>
      </c>
    </row>
    <row r="33" spans="2:9" ht="17.100000000000001" customHeight="1">
      <c r="B33" s="39" t="s">
        <v>35</v>
      </c>
      <c r="C33" s="8">
        <v>50752</v>
      </c>
      <c r="D33" s="21">
        <f t="shared" si="0"/>
        <v>2.4172442025337436E-2</v>
      </c>
      <c r="E33" s="22">
        <f t="shared" si="2"/>
        <v>0.88712652667365521</v>
      </c>
      <c r="F33" s="30">
        <v>102.41028411000001</v>
      </c>
      <c r="G33" s="21">
        <f t="shared" si="1"/>
        <v>2.734817214300889E-2</v>
      </c>
      <c r="H33" s="21">
        <f t="shared" si="3"/>
        <v>0.41359773882375278</v>
      </c>
      <c r="I33" s="5">
        <f t="shared" si="4"/>
        <v>2017.8571112468474</v>
      </c>
    </row>
    <row r="34" spans="2:9" ht="17.100000000000001" customHeight="1">
      <c r="B34" s="37" t="s">
        <v>36</v>
      </c>
      <c r="C34" s="4">
        <v>35890</v>
      </c>
      <c r="D34" s="17">
        <f t="shared" si="0"/>
        <v>1.7093886827895661E-2</v>
      </c>
      <c r="E34" s="18">
        <f t="shared" si="2"/>
        <v>0.90422041350155091</v>
      </c>
      <c r="F34" s="31">
        <v>82.825362689999992</v>
      </c>
      <c r="G34" s="17">
        <f t="shared" si="1"/>
        <v>2.2118113393966108E-2</v>
      </c>
      <c r="H34" s="17">
        <f t="shared" si="3"/>
        <v>0.43571585221771891</v>
      </c>
      <c r="I34" s="5">
        <f t="shared" si="4"/>
        <v>2307.7559958205629</v>
      </c>
    </row>
    <row r="35" spans="2:9" ht="17.100000000000001" customHeight="1">
      <c r="B35" s="37" t="s">
        <v>37</v>
      </c>
      <c r="C35" s="4">
        <v>27526</v>
      </c>
      <c r="D35" s="17">
        <f t="shared" si="0"/>
        <v>1.3110234851620394E-2</v>
      </c>
      <c r="E35" s="18">
        <f t="shared" si="2"/>
        <v>0.91733064835317135</v>
      </c>
      <c r="F35" s="31">
        <v>70.026417719999998</v>
      </c>
      <c r="G35" s="17">
        <f t="shared" si="1"/>
        <v>1.8700216907003051E-2</v>
      </c>
      <c r="H35" s="17">
        <f t="shared" si="3"/>
        <v>0.45441606912472199</v>
      </c>
      <c r="I35" s="5">
        <f t="shared" si="4"/>
        <v>2544.0099440528952</v>
      </c>
    </row>
    <row r="36" spans="2:9" ht="17.100000000000001" customHeight="1">
      <c r="B36" s="37" t="s">
        <v>38</v>
      </c>
      <c r="C36" s="4">
        <v>21918</v>
      </c>
      <c r="D36" s="17">
        <f t="shared" si="0"/>
        <v>1.0439225731229232E-2</v>
      </c>
      <c r="E36" s="18">
        <f t="shared" si="2"/>
        <v>0.92776987408440059</v>
      </c>
      <c r="F36" s="31">
        <v>60.003852520000002</v>
      </c>
      <c r="G36" s="17">
        <f t="shared" si="1"/>
        <v>1.6023739238903649E-2</v>
      </c>
      <c r="H36" s="17">
        <f t="shared" si="3"/>
        <v>0.47043980836362564</v>
      </c>
      <c r="I36" s="5">
        <f t="shared" si="4"/>
        <v>2737.6518167716035</v>
      </c>
    </row>
    <row r="37" spans="2:9" ht="17.100000000000001" customHeight="1">
      <c r="B37" s="37" t="s">
        <v>39</v>
      </c>
      <c r="C37" s="4">
        <v>18547</v>
      </c>
      <c r="D37" s="17">
        <f t="shared" si="0"/>
        <v>8.8336672888542998E-3</v>
      </c>
      <c r="E37" s="18">
        <f t="shared" si="2"/>
        <v>0.93660354137325486</v>
      </c>
      <c r="F37" s="31">
        <v>52.09020581</v>
      </c>
      <c r="G37" s="17">
        <f t="shared" si="1"/>
        <v>1.3910438075989453E-2</v>
      </c>
      <c r="H37" s="17">
        <f t="shared" si="3"/>
        <v>0.48435024643961511</v>
      </c>
      <c r="I37" s="5">
        <f t="shared" si="4"/>
        <v>2808.5515614385076</v>
      </c>
    </row>
    <row r="38" spans="2:9" ht="17.100000000000001" customHeight="1">
      <c r="B38" s="38" t="s">
        <v>40</v>
      </c>
      <c r="C38" s="6">
        <v>15358</v>
      </c>
      <c r="D38" s="19">
        <f t="shared" si="0"/>
        <v>7.3147928086603944E-3</v>
      </c>
      <c r="E38" s="20">
        <f t="shared" si="2"/>
        <v>0.94391833418191529</v>
      </c>
      <c r="F38" s="29">
        <v>48.220786830000002</v>
      </c>
      <c r="G38" s="19">
        <f t="shared" si="1"/>
        <v>1.2877128411065549E-2</v>
      </c>
      <c r="H38" s="19">
        <f t="shared" si="3"/>
        <v>0.49722737485068064</v>
      </c>
      <c r="I38" s="5">
        <f t="shared" si="4"/>
        <v>3139.7829684854796</v>
      </c>
    </row>
    <row r="39" spans="2:9" ht="17.100000000000001" customHeight="1">
      <c r="B39" s="39" t="s">
        <v>41</v>
      </c>
      <c r="C39" s="8">
        <v>12940</v>
      </c>
      <c r="D39" s="21">
        <f t="shared" si="0"/>
        <v>6.1631344539696256E-3</v>
      </c>
      <c r="E39" s="22">
        <f t="shared" si="2"/>
        <v>0.95008146863588494</v>
      </c>
      <c r="F39" s="30">
        <v>45.789596799999998</v>
      </c>
      <c r="G39" s="21">
        <f t="shared" si="1"/>
        <v>1.2227890846394888E-2</v>
      </c>
      <c r="H39" s="21">
        <f t="shared" si="3"/>
        <v>0.50945526569707555</v>
      </c>
      <c r="I39" s="9">
        <f t="shared" si="4"/>
        <v>3538.6087171561048</v>
      </c>
    </row>
    <row r="40" spans="2:9" ht="17.100000000000001" customHeight="1">
      <c r="B40" s="37" t="s">
        <v>42</v>
      </c>
      <c r="C40" s="4">
        <v>20313</v>
      </c>
      <c r="D40" s="17">
        <f t="shared" si="0"/>
        <v>9.6747874933141419E-3</v>
      </c>
      <c r="E40" s="18">
        <f t="shared" si="2"/>
        <v>0.95975625612919913</v>
      </c>
      <c r="F40" s="31">
        <v>79.933764139999994</v>
      </c>
      <c r="G40" s="17">
        <f t="shared" si="1"/>
        <v>2.1345925955945387E-2</v>
      </c>
      <c r="H40" s="17">
        <f t="shared" si="3"/>
        <v>0.53080119165302098</v>
      </c>
      <c r="I40" s="5">
        <f t="shared" si="4"/>
        <v>3935.1038320287503</v>
      </c>
    </row>
    <row r="41" spans="2:9" ht="17.100000000000001" customHeight="1">
      <c r="B41" s="37" t="s">
        <v>43</v>
      </c>
      <c r="C41" s="4">
        <v>15157</v>
      </c>
      <c r="D41" s="17">
        <f t="shared" si="0"/>
        <v>7.2190594218560751E-3</v>
      </c>
      <c r="E41" s="18">
        <f t="shared" si="2"/>
        <v>0.9669753155510552</v>
      </c>
      <c r="F41" s="31">
        <v>68.904779180000006</v>
      </c>
      <c r="G41" s="17">
        <f t="shared" si="1"/>
        <v>1.8400688747885703E-2</v>
      </c>
      <c r="H41" s="17">
        <f t="shared" si="3"/>
        <v>0.54920188040090667</v>
      </c>
      <c r="I41" s="5">
        <f t="shared" si="4"/>
        <v>4546.0697486309964</v>
      </c>
    </row>
    <row r="42" spans="2:9" ht="17.100000000000001" customHeight="1">
      <c r="B42" s="37" t="s">
        <v>44</v>
      </c>
      <c r="C42" s="4">
        <v>11734</v>
      </c>
      <c r="D42" s="17">
        <f t="shared" si="0"/>
        <v>5.5887341331437084E-3</v>
      </c>
      <c r="E42" s="18">
        <f t="shared" si="2"/>
        <v>0.97256404968419896</v>
      </c>
      <c r="F42" s="31">
        <v>61.957381659999996</v>
      </c>
      <c r="G42" s="17">
        <f t="shared" si="1"/>
        <v>1.6545419768075102E-2</v>
      </c>
      <c r="H42" s="17">
        <f t="shared" si="3"/>
        <v>0.56574730016898178</v>
      </c>
      <c r="I42" s="5">
        <f t="shared" si="4"/>
        <v>5280.1586551900455</v>
      </c>
    </row>
    <row r="43" spans="2:9" ht="17.100000000000001" customHeight="1">
      <c r="B43" s="37" t="s">
        <v>45</v>
      </c>
      <c r="C43" s="4">
        <v>9053</v>
      </c>
      <c r="D43" s="17">
        <f t="shared" si="0"/>
        <v>4.3118126902462924E-3</v>
      </c>
      <c r="E43" s="18">
        <f t="shared" si="2"/>
        <v>0.97687586237444524</v>
      </c>
      <c r="F43" s="31">
        <v>53.331611649999999</v>
      </c>
      <c r="G43" s="17">
        <f t="shared" si="1"/>
        <v>1.4241949514578866E-2</v>
      </c>
      <c r="H43" s="17">
        <f t="shared" si="3"/>
        <v>0.57998924968356069</v>
      </c>
      <c r="I43" s="5">
        <f t="shared" si="4"/>
        <v>5891.0429305202697</v>
      </c>
    </row>
    <row r="44" spans="2:9" ht="17.100000000000001" customHeight="1">
      <c r="B44" s="38" t="s">
        <v>46</v>
      </c>
      <c r="C44" s="6">
        <v>7416</v>
      </c>
      <c r="D44" s="19">
        <f t="shared" si="0"/>
        <v>3.5321333161235503E-3</v>
      </c>
      <c r="E44" s="20">
        <f t="shared" si="2"/>
        <v>0.9804079956905688</v>
      </c>
      <c r="F44" s="29">
        <v>48.9818456</v>
      </c>
      <c r="G44" s="19">
        <f t="shared" si="1"/>
        <v>1.3080365482750171E-2</v>
      </c>
      <c r="H44" s="19">
        <f t="shared" si="3"/>
        <v>0.59306961516631085</v>
      </c>
      <c r="I44" s="7">
        <f t="shared" si="4"/>
        <v>6604.8874865156422</v>
      </c>
    </row>
    <row r="45" spans="2:9" ht="17.100000000000001" customHeight="1">
      <c r="B45" s="39" t="s">
        <v>47</v>
      </c>
      <c r="C45" s="8">
        <v>5692</v>
      </c>
      <c r="D45" s="21">
        <f t="shared" si="0"/>
        <v>2.7110171029362524E-3</v>
      </c>
      <c r="E45" s="22">
        <f t="shared" si="2"/>
        <v>0.983119012793505</v>
      </c>
      <c r="F45" s="30">
        <v>45.064192169999998</v>
      </c>
      <c r="G45" s="21">
        <f t="shared" si="1"/>
        <v>1.2034175040731593E-2</v>
      </c>
      <c r="H45" s="21">
        <f t="shared" si="3"/>
        <v>0.60510379020704241</v>
      </c>
      <c r="I45" s="9">
        <f t="shared" si="4"/>
        <v>7917.1103601546029</v>
      </c>
    </row>
    <row r="46" spans="2:9" ht="17.100000000000001" customHeight="1">
      <c r="B46" s="37" t="s">
        <v>48</v>
      </c>
      <c r="C46" s="4">
        <v>13669</v>
      </c>
      <c r="D46" s="17">
        <f t="shared" si="0"/>
        <v>6.510346588200217E-3</v>
      </c>
      <c r="E46" s="18">
        <f t="shared" si="2"/>
        <v>0.98962935938170526</v>
      </c>
      <c r="F46" s="31">
        <v>138.01737878999998</v>
      </c>
      <c r="G46" s="17">
        <f t="shared" si="1"/>
        <v>3.685687493866853E-2</v>
      </c>
      <c r="H46" s="17">
        <f t="shared" si="3"/>
        <v>0.64196066514571093</v>
      </c>
      <c r="I46" s="5">
        <f t="shared" si="4"/>
        <v>10097.108697783304</v>
      </c>
    </row>
    <row r="47" spans="2:9" ht="17.100000000000001" customHeight="1">
      <c r="B47" s="37" t="s">
        <v>49</v>
      </c>
      <c r="C47" s="4">
        <v>6835</v>
      </c>
      <c r="D47" s="17">
        <f t="shared" si="0"/>
        <v>3.2554114368533531E-3</v>
      </c>
      <c r="E47" s="18">
        <f t="shared" si="2"/>
        <v>0.99288477081855864</v>
      </c>
      <c r="F47" s="31">
        <v>100.4865741</v>
      </c>
      <c r="G47" s="17">
        <f t="shared" si="1"/>
        <v>2.6834454668597817E-2</v>
      </c>
      <c r="H47" s="17">
        <f t="shared" si="3"/>
        <v>0.66879511981430873</v>
      </c>
      <c r="I47" s="5">
        <f t="shared" si="4"/>
        <v>14701.766510607167</v>
      </c>
    </row>
    <row r="48" spans="2:9" ht="17.100000000000001" customHeight="1">
      <c r="B48" s="37" t="s">
        <v>50</v>
      </c>
      <c r="C48" s="4">
        <v>3962</v>
      </c>
      <c r="D48" s="17">
        <f t="shared" si="0"/>
        <v>1.8870431767100198E-3</v>
      </c>
      <c r="E48" s="18">
        <f t="shared" si="2"/>
        <v>0.99477181399526871</v>
      </c>
      <c r="F48" s="31">
        <v>77.923160749999994</v>
      </c>
      <c r="G48" s="17">
        <f t="shared" si="1"/>
        <v>2.0809004023749831E-2</v>
      </c>
      <c r="H48" s="17">
        <f t="shared" si="3"/>
        <v>0.68960412383805858</v>
      </c>
      <c r="I48" s="5">
        <f t="shared" si="4"/>
        <v>19667.632698132256</v>
      </c>
    </row>
    <row r="49" spans="2:9" ht="17.100000000000001" customHeight="1">
      <c r="B49" s="37" t="s">
        <v>51</v>
      </c>
      <c r="C49" s="4">
        <v>2543</v>
      </c>
      <c r="D49" s="17">
        <f t="shared" si="0"/>
        <v>1.2111940430019133E-3</v>
      </c>
      <c r="E49" s="18">
        <f t="shared" si="2"/>
        <v>0.99598300803827067</v>
      </c>
      <c r="F49" s="31">
        <v>62.406391310000004</v>
      </c>
      <c r="G49" s="17">
        <f t="shared" si="1"/>
        <v>1.6665325628202225E-2</v>
      </c>
      <c r="H49" s="17">
        <f t="shared" si="3"/>
        <v>0.7062694494662608</v>
      </c>
      <c r="I49" s="5">
        <f t="shared" si="4"/>
        <v>24540.460601651594</v>
      </c>
    </row>
    <row r="50" spans="2:9" ht="17.100000000000001" customHeight="1">
      <c r="B50" s="38" t="s">
        <v>52</v>
      </c>
      <c r="C50" s="6">
        <v>1755</v>
      </c>
      <c r="D50" s="19">
        <f t="shared" si="0"/>
        <v>8.3588106388846159E-4</v>
      </c>
      <c r="E50" s="20">
        <f t="shared" si="2"/>
        <v>0.9968188891021591</v>
      </c>
      <c r="F50" s="29">
        <v>49.818828400000001</v>
      </c>
      <c r="G50" s="19">
        <f t="shared" si="1"/>
        <v>1.3303877700239495E-2</v>
      </c>
      <c r="H50" s="19">
        <f t="shared" si="3"/>
        <v>0.71957332716650024</v>
      </c>
      <c r="I50" s="7">
        <f t="shared" si="4"/>
        <v>28386.796809116808</v>
      </c>
    </row>
    <row r="51" spans="2:9" ht="17.100000000000001" customHeight="1">
      <c r="B51" s="37" t="s">
        <v>53</v>
      </c>
      <c r="C51" s="4">
        <v>1204</v>
      </c>
      <c r="D51" s="17">
        <f t="shared" si="0"/>
        <v>5.7344774981293888E-4</v>
      </c>
      <c r="E51" s="18">
        <f t="shared" si="2"/>
        <v>0.99739233685197204</v>
      </c>
      <c r="F51" s="31">
        <v>43.172628869999997</v>
      </c>
      <c r="G51" s="17">
        <f t="shared" si="1"/>
        <v>1.1529042190087086E-2</v>
      </c>
      <c r="H51" s="17">
        <f t="shared" si="3"/>
        <v>0.73110236935658734</v>
      </c>
      <c r="I51" s="5">
        <f t="shared" si="4"/>
        <v>35857.665174418602</v>
      </c>
    </row>
    <row r="52" spans="2:9" ht="17.100000000000001" customHeight="1">
      <c r="B52" s="37" t="s">
        <v>54</v>
      </c>
      <c r="C52" s="4">
        <v>2815</v>
      </c>
      <c r="D52" s="17">
        <f t="shared" si="0"/>
        <v>1.3407437007669626E-3</v>
      </c>
      <c r="E52" s="18">
        <f t="shared" si="2"/>
        <v>0.99873308055273902</v>
      </c>
      <c r="F52" s="31">
        <v>148.42610024999999</v>
      </c>
      <c r="G52" s="17">
        <f t="shared" si="1"/>
        <v>3.9636473772423894E-2</v>
      </c>
      <c r="H52" s="17">
        <f t="shared" si="3"/>
        <v>0.7707388431290112</v>
      </c>
      <c r="I52" s="5">
        <f t="shared" si="4"/>
        <v>52726.856216696273</v>
      </c>
    </row>
    <row r="53" spans="2:9" ht="17.100000000000001" customHeight="1">
      <c r="B53" s="37" t="s">
        <v>55</v>
      </c>
      <c r="C53" s="4">
        <v>979</v>
      </c>
      <c r="D53" s="17">
        <f t="shared" si="0"/>
        <v>4.662835108528797E-4</v>
      </c>
      <c r="E53" s="18">
        <f t="shared" si="2"/>
        <v>0.99919936406359189</v>
      </c>
      <c r="F53" s="31">
        <v>91.493987629999992</v>
      </c>
      <c r="G53" s="17">
        <f t="shared" si="1"/>
        <v>2.4433027849702405E-2</v>
      </c>
      <c r="H53" s="17">
        <f t="shared" si="3"/>
        <v>0.79517187097871356</v>
      </c>
      <c r="I53" s="5">
        <f t="shared" si="4"/>
        <v>93456.575720122564</v>
      </c>
    </row>
    <row r="54" spans="2:9" ht="17.100000000000001" customHeight="1">
      <c r="B54" s="37" t="s">
        <v>56</v>
      </c>
      <c r="C54" s="4">
        <v>507</v>
      </c>
      <c r="D54" s="17">
        <f t="shared" si="0"/>
        <v>2.4147675179000001E-4</v>
      </c>
      <c r="E54" s="18">
        <f t="shared" si="2"/>
        <v>0.99944084081538187</v>
      </c>
      <c r="F54" s="31">
        <v>73.581416590000003</v>
      </c>
      <c r="G54" s="17">
        <f t="shared" si="1"/>
        <v>1.9649562198932269E-2</v>
      </c>
      <c r="H54" s="17">
        <f t="shared" si="3"/>
        <v>0.81482143317764577</v>
      </c>
      <c r="I54" s="5">
        <f t="shared" si="4"/>
        <v>145130.99919132152</v>
      </c>
    </row>
    <row r="55" spans="2:9" ht="17.100000000000001" customHeight="1" thickBot="1">
      <c r="B55" s="40" t="s">
        <v>57</v>
      </c>
      <c r="C55" s="10">
        <v>1174</v>
      </c>
      <c r="D55" s="23">
        <f t="shared" si="0"/>
        <v>5.591591846182643E-4</v>
      </c>
      <c r="E55" s="18">
        <f t="shared" si="2"/>
        <v>1.0000000000000002</v>
      </c>
      <c r="F55" s="32">
        <v>693.43536160999997</v>
      </c>
      <c r="G55" s="23">
        <f t="shared" si="1"/>
        <v>0.18517856682235403</v>
      </c>
      <c r="H55" s="17">
        <f t="shared" si="3"/>
        <v>0.99999999999999978</v>
      </c>
      <c r="I55" s="5">
        <f t="shared" si="4"/>
        <v>590660.44430153328</v>
      </c>
    </row>
    <row r="56" spans="2:9" ht="17.100000000000001" customHeight="1" thickTop="1" thickBot="1">
      <c r="B56" s="11" t="s">
        <v>8</v>
      </c>
      <c r="C56" s="12">
        <v>2099581</v>
      </c>
      <c r="D56" s="34">
        <f t="shared" si="0"/>
        <v>1</v>
      </c>
      <c r="E56" s="24"/>
      <c r="F56" s="33">
        <v>3744.6847845800003</v>
      </c>
      <c r="G56" s="34">
        <f t="shared" si="1"/>
        <v>1</v>
      </c>
      <c r="H56" s="24"/>
      <c r="I56" s="13">
        <f>F56*10^6/C56</f>
        <v>1783.5390892659061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 G43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2019-06-20T11:53:54Z</dcterms:modified>
</cp:coreProperties>
</file>