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70" windowHeight="6420" autoFilterDateGrouping="0"/>
  </bookViews>
  <sheets>
    <sheet name="III.E.3" sheetId="40" r:id="rId1"/>
  </sheets>
  <calcPr calcId="162913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H11" i="40" s="1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  <c r="E10" i="40"/>
  <c r="E11" i="40" s="1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<sst xmlns="http://schemas.openxmlformats.org/spreadsheetml/2006/main" count="70" uniqueCount="66">
  <si>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</si>
  <si>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</si>
  <si>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</si>
  <si>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</si>
  <si>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</si>
  <si>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</si>
  <si>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</si>
  <si>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</si>
  <si>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</si>
  <si>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</si>
  <si>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</si>
  <si>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</si>
  <si>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</si>
  <si>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</si>
  <si>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</si>
  <si>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</si>
  <si>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</si>
  <si>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</si>
  <si>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</si>
  <si>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</si>
  <si>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</si>
  <si>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</si>
  <si>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</si>
  <si>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</si>
  <si>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</si>
  <si>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</si>
  <si>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</si>
  <si>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</si>
  <si>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</si>
  <si>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</si>
  <si>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</si>
  <si>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</si>
  <si>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</si>
  <si>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</si>
  <si>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</si>
  <si>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</si>
  <si>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</si>
  <si>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</si>
  <si>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</si>
  <si>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</si>
  <si>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</si>
  <si>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</si>
  <si>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</si>
  <si>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</si>
  <si>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</si>
  <si>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</si>
  <si>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</si>
  <si>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</si>
  <si>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</si>
  <si>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</si>
  <si>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</si>
  <si>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</si>
  <si>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</si>
  <si>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</si>
  <si>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</si>
  <si>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</si>
  <si>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</si>
  <si>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</si>
  <si>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</si>
  <si>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</si>
  <si>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</si>
  <si>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</si>
  <si>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</si>
  <si>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</si>
  <si>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III.E.3. BASE LIQUIDABLE GENERAL</t>
  </si>
  <si>
    <t>IRPF  2015.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</si>
</sst>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16744</v>
      </c>
      <c r="D9" s="16">
        <f t="shared" ref="D9:D56" si="0">C9/$C$56</f>
        <v>5.9109912877834455E-3</v>
      </c>
      <c r="E9" s="17">
        <f>D9</f>
        <v>5.9109912877834455E-3</v>
      </c>
      <c r="F9" s="26">
        <v>-102.39997251000001</v>
      </c>
      <c r="G9" s="16">
        <f t="shared" ref="G9:G56" si="1">F9/$F$56</f>
        <v>-1.7851624120540086E-3</v>
      </c>
      <c r="H9" s="16">
        <f>G9</f>
        <v>-1.7851624120540086E-3</v>
      </c>
      <c r="I9" s="3">
        <f>F9*10^6/C9</f>
        <v>-6115.6218651457239</v>
      </c>
      <c r="J9" s="4"/>
    </row>
    <row r="10" spans="2:10" ht="17.100000000000001" customHeight="1">
      <c r="B10" s="38" t="s">
        <v>12</v>
      </c>
      <c r="C10" s="5">
        <v>20800</v>
      </c>
      <c r="D10" s="18">
        <f t="shared" si="0"/>
        <v>7.3428463202278825E-3</v>
      </c>
      <c r="E10" s="19">
        <f>E9+D10</f>
        <v>1.3253837608011328E-2</v>
      </c>
      <c r="F10" s="27">
        <v>-156.03736834999998</v>
      </c>
      <c r="G10" s="18">
        <f t="shared" si="1"/>
        <v>-2.7202355432961022E-3</v>
      </c>
      <c r="H10" s="18">
        <f>H9+G10</f>
        <v>-4.505397955350111E-3</v>
      </c>
      <c r="I10" s="6">
        <f>F10*10^6/C10</f>
        <v>-7501.7965552884616</v>
      </c>
    </row>
    <row r="11" spans="2:10" ht="17.100000000000001" customHeight="1">
      <c r="B11" s="38" t="s">
        <v>13</v>
      </c>
      <c r="C11" s="5">
        <v>1690</v>
      </c>
      <c r="D11" s="18">
        <f t="shared" si="0"/>
        <v>5.9660626351851545E-4</v>
      </c>
      <c r="E11" s="19">
        <f t="shared" ref="E11:E55" si="2">E10+D11</f>
        <v>1.3850443871529844E-2</v>
      </c>
      <c r="F11" s="27">
        <v>-10.054304949999999</v>
      </c>
      <c r="G11" s="18">
        <f t="shared" si="1"/>
        <v>-1.752790243602435E-4</v>
      </c>
      <c r="H11" s="18">
        <f t="shared" ref="H11:H55" si="3">H10+G11</f>
        <v>-4.6806769797103544E-3</v>
      </c>
      <c r="I11" s="6">
        <f>F11*10^6/C11</f>
        <v>-5949.292869822485</v>
      </c>
    </row>
    <row r="12" spans="2:10" ht="17.100000000000001" customHeight="1">
      <c r="B12" s="38" t="s">
        <v>14</v>
      </c>
      <c r="C12" s="5">
        <v>53054</v>
      </c>
      <c r="D12" s="18">
        <f t="shared" si="0"/>
        <v>1.8729200416988945E-2</v>
      </c>
      <c r="E12" s="19">
        <f t="shared" si="2"/>
        <v>3.257964428851879E-2</v>
      </c>
      <c r="F12" s="27">
        <v>21.380706660000001</v>
      </c>
      <c r="G12" s="18">
        <f t="shared" si="1"/>
        <v>3.7273480585024043E-4</v>
      </c>
      <c r="H12" s="18">
        <f t="shared" si="3"/>
        <v>-4.3079421738601142E-3</v>
      </c>
      <c r="I12" s="6">
        <f>F12*10^6/C12</f>
        <v>402.9989569118257</v>
      </c>
    </row>
    <row r="13" spans="2:10" ht="17.100000000000001" customHeight="1">
      <c r="B13" s="38" t="s">
        <v>15</v>
      </c>
      <c r="C13" s="5">
        <v>116844</v>
      </c>
      <c r="D13" s="18">
        <f t="shared" si="0"/>
        <v>4.1248439203880133E-2</v>
      </c>
      <c r="E13" s="19">
        <f t="shared" si="2"/>
        <v>7.3828083492398916E-2</v>
      </c>
      <c r="F13" s="27">
        <v>195.56972146999999</v>
      </c>
      <c r="G13" s="18">
        <f t="shared" si="1"/>
        <v>3.4094122014536837E-3</v>
      </c>
      <c r="H13" s="18">
        <f t="shared" si="3"/>
        <v>-8.9852997240643046E-4</v>
      </c>
      <c r="I13" s="6">
        <f t="shared" ref="I13:I55" si="4">F13*10^6/C13</f>
        <v>1673.7677713019068</v>
      </c>
    </row>
    <row r="14" spans="2:10" ht="17.100000000000001" customHeight="1">
      <c r="B14" s="39" t="s">
        <v>16</v>
      </c>
      <c r="C14" s="7">
        <v>109433</v>
      </c>
      <c r="D14" s="20">
        <f t="shared" si="0"/>
        <v>3.8632197180841245E-2</v>
      </c>
      <c r="E14" s="21">
        <f t="shared" si="2"/>
        <v>0.11246028067324015</v>
      </c>
      <c r="F14" s="28">
        <v>315.56701642000002</v>
      </c>
      <c r="G14" s="20">
        <f t="shared" si="1"/>
        <v>5.5013528069258084E-3</v>
      </c>
      <c r="H14" s="20">
        <f t="shared" si="3"/>
        <v>4.6028228345193784E-3</v>
      </c>
      <c r="I14" s="6">
        <f t="shared" si="4"/>
        <v>2883.6549890800766</v>
      </c>
    </row>
    <row r="15" spans="2:10" ht="17.100000000000001" customHeight="1">
      <c r="B15" s="38" t="s">
        <v>17</v>
      </c>
      <c r="C15" s="5">
        <v>93360</v>
      </c>
      <c r="D15" s="18">
        <f t="shared" si="0"/>
        <v>3.2958083291176686E-2</v>
      </c>
      <c r="E15" s="19">
        <f t="shared" si="2"/>
        <v>0.14541836396441685</v>
      </c>
      <c r="F15" s="27">
        <v>401.84083182999996</v>
      </c>
      <c r="G15" s="18">
        <f t="shared" si="1"/>
        <v>7.0053841913031573E-3</v>
      </c>
      <c r="H15" s="18">
        <f t="shared" si="3"/>
        <v>1.1608207025822536E-2</v>
      </c>
      <c r="I15" s="10">
        <f t="shared" si="4"/>
        <v>4304.2077102613539</v>
      </c>
    </row>
    <row r="16" spans="2:10" ht="17.100000000000001" customHeight="1">
      <c r="B16" s="38" t="s">
        <v>18</v>
      </c>
      <c r="C16" s="5">
        <v>87659</v>
      </c>
      <c r="D16" s="18">
        <f t="shared" si="0"/>
        <v>3.0945507960810383E-2</v>
      </c>
      <c r="E16" s="19">
        <f t="shared" si="2"/>
        <v>0.17636387192522723</v>
      </c>
      <c r="F16" s="27">
        <v>507.81447519</v>
      </c>
      <c r="G16" s="18">
        <f t="shared" si="1"/>
        <v>8.8528472340907351E-3</v>
      </c>
      <c r="H16" s="18">
        <f t="shared" si="3"/>
        <v>2.0461054259913271E-2</v>
      </c>
      <c r="I16" s="6">
        <f t="shared" si="4"/>
        <v>5793.0671715397166</v>
      </c>
    </row>
    <row r="17" spans="2:9" ht="17.100000000000001" customHeight="1">
      <c r="B17" s="38" t="s">
        <v>19</v>
      </c>
      <c r="C17" s="5">
        <v>87876</v>
      </c>
      <c r="D17" s="18">
        <f t="shared" si="0"/>
        <v>3.1022113617131992E-2</v>
      </c>
      <c r="E17" s="19">
        <f t="shared" si="2"/>
        <v>0.20738598554235924</v>
      </c>
      <c r="F17" s="27">
        <v>642.97639767999999</v>
      </c>
      <c r="G17" s="18">
        <f t="shared" si="1"/>
        <v>1.1209156299960282E-2</v>
      </c>
      <c r="H17" s="18">
        <f t="shared" si="3"/>
        <v>3.1670210559873554E-2</v>
      </c>
      <c r="I17" s="6">
        <f t="shared" si="4"/>
        <v>7316.8600946788647</v>
      </c>
    </row>
    <row r="18" spans="2:9" ht="17.100000000000001" customHeight="1">
      <c r="B18" s="38" t="s">
        <v>20</v>
      </c>
      <c r="C18" s="5">
        <v>121075</v>
      </c>
      <c r="D18" s="18">
        <f t="shared" si="0"/>
        <v>4.2742072991422637E-2</v>
      </c>
      <c r="E18" s="19">
        <f t="shared" si="2"/>
        <v>0.25012805853378189</v>
      </c>
      <c r="F18" s="27">
        <v>1093.8754175500001</v>
      </c>
      <c r="G18" s="18">
        <f t="shared" si="1"/>
        <v>1.9069783233481297E-2</v>
      </c>
      <c r="H18" s="18">
        <f t="shared" si="3"/>
        <v>5.0739993793354851E-2</v>
      </c>
      <c r="I18" s="6">
        <f t="shared" si="4"/>
        <v>9034.6926908940732</v>
      </c>
    </row>
    <row r="19" spans="2:9" ht="17.100000000000001" customHeight="1">
      <c r="B19" s="38" t="s">
        <v>21</v>
      </c>
      <c r="C19" s="5">
        <v>158926</v>
      </c>
      <c r="D19" s="18">
        <f t="shared" si="0"/>
        <v>5.6104288186948868E-2</v>
      </c>
      <c r="E19" s="19">
        <f t="shared" si="2"/>
        <v>0.30623234672073074</v>
      </c>
      <c r="F19" s="27">
        <v>1668.58027302</v>
      </c>
      <c r="G19" s="18">
        <f t="shared" si="1"/>
        <v>2.9088745942770951E-2</v>
      </c>
      <c r="H19" s="18">
        <f t="shared" si="3"/>
        <v>7.9828739736125809E-2</v>
      </c>
      <c r="I19" s="6">
        <f t="shared" si="4"/>
        <v>10499.10192806715</v>
      </c>
    </row>
    <row r="20" spans="2:9" ht="17.100000000000001" customHeight="1">
      <c r="B20" s="39" t="s">
        <v>22</v>
      </c>
      <c r="C20" s="7">
        <v>171816</v>
      </c>
      <c r="D20" s="20">
        <f t="shared" si="0"/>
        <v>6.0654734776743935E-2</v>
      </c>
      <c r="E20" s="21">
        <f t="shared" si="2"/>
        <v>0.36688708149747468</v>
      </c>
      <c r="F20" s="28">
        <v>2051.2076640499999</v>
      </c>
      <c r="G20" s="20">
        <f t="shared" si="1"/>
        <v>3.5759177775380499E-2</v>
      </c>
      <c r="H20" s="20">
        <f t="shared" si="3"/>
        <v>0.11558791751150631</v>
      </c>
      <c r="I20" s="8">
        <f t="shared" si="4"/>
        <v>11938.397262478466</v>
      </c>
    </row>
    <row r="21" spans="2:9" ht="17.100000000000001" customHeight="1">
      <c r="B21" s="40" t="s">
        <v>23</v>
      </c>
      <c r="C21" s="9">
        <v>170538</v>
      </c>
      <c r="D21" s="22">
        <f t="shared" si="0"/>
        <v>6.0203573353799167E-2</v>
      </c>
      <c r="E21" s="23">
        <f t="shared" si="2"/>
        <v>0.42709065485127384</v>
      </c>
      <c r="F21" s="29">
        <v>2282.0587000700002</v>
      </c>
      <c r="G21" s="22">
        <f t="shared" si="1"/>
        <v>3.9783657296079453E-2</v>
      </c>
      <c r="H21" s="22">
        <f t="shared" si="3"/>
        <v>0.15537157480758576</v>
      </c>
      <c r="I21" s="6">
        <f t="shared" si="4"/>
        <v>13381.526111892952</v>
      </c>
    </row>
    <row r="22" spans="2:9" ht="17.100000000000001" customHeight="1">
      <c r="B22" s="38" t="s">
        <v>24</v>
      </c>
      <c r="C22" s="5">
        <v>162156</v>
      </c>
      <c r="D22" s="18">
        <f t="shared" si="0"/>
        <v>5.7244547495330408E-2</v>
      </c>
      <c r="E22" s="19">
        <f t="shared" si="2"/>
        <v>0.48433520234660427</v>
      </c>
      <c r="F22" s="27">
        <v>2401.3603897899998</v>
      </c>
      <c r="G22" s="18">
        <f t="shared" si="1"/>
        <v>4.186347125464155E-2</v>
      </c>
      <c r="H22" s="18">
        <f t="shared" si="3"/>
        <v>0.1972350460622273</v>
      </c>
      <c r="I22" s="6">
        <f t="shared" si="4"/>
        <v>14808.951810540468</v>
      </c>
    </row>
    <row r="23" spans="2:9" ht="17.100000000000001" customHeight="1">
      <c r="B23" s="38" t="s">
        <v>25</v>
      </c>
      <c r="C23" s="5">
        <v>147578</v>
      </c>
      <c r="D23" s="18">
        <f t="shared" si="0"/>
        <v>5.2098200684932233E-2</v>
      </c>
      <c r="E23" s="19">
        <f t="shared" si="2"/>
        <v>0.53643340303153653</v>
      </c>
      <c r="F23" s="27">
        <v>2395.76978818</v>
      </c>
      <c r="G23" s="18">
        <f t="shared" si="1"/>
        <v>4.1766009003331224E-2</v>
      </c>
      <c r="H23" s="18">
        <f t="shared" si="3"/>
        <v>0.23900105506555852</v>
      </c>
      <c r="I23" s="6">
        <f t="shared" si="4"/>
        <v>16233.922320264537</v>
      </c>
    </row>
    <row r="24" spans="2:9" ht="17.100000000000001" customHeight="1">
      <c r="B24" s="38" t="s">
        <v>26</v>
      </c>
      <c r="C24" s="5">
        <v>130325</v>
      </c>
      <c r="D24" s="18">
        <f t="shared" si="0"/>
        <v>4.6007521475177823E-2</v>
      </c>
      <c r="E24" s="19">
        <f t="shared" si="2"/>
        <v>0.58244092450671436</v>
      </c>
      <c r="F24" s="27">
        <v>2301.26248197</v>
      </c>
      <c r="G24" s="18">
        <f t="shared" si="1"/>
        <v>4.0118441268934664E-2</v>
      </c>
      <c r="H24" s="18">
        <f t="shared" si="3"/>
        <v>0.27911949633449318</v>
      </c>
      <c r="I24" s="6">
        <f t="shared" si="4"/>
        <v>17657.874406061768</v>
      </c>
    </row>
    <row r="25" spans="2:9" ht="17.100000000000001" customHeight="1">
      <c r="B25" s="38" t="s">
        <v>27</v>
      </c>
      <c r="C25" s="5">
        <v>114602</v>
      </c>
      <c r="D25" s="18">
        <f t="shared" si="0"/>
        <v>4.045696509570941E-2</v>
      </c>
      <c r="E25" s="19">
        <f t="shared" si="2"/>
        <v>0.62289788960242376</v>
      </c>
      <c r="F25" s="27">
        <v>2186.9751553800002</v>
      </c>
      <c r="G25" s="18">
        <f t="shared" si="1"/>
        <v>3.8126043862942355E-2</v>
      </c>
      <c r="H25" s="18">
        <f t="shared" si="3"/>
        <v>0.31724554019743556</v>
      </c>
      <c r="I25" s="6">
        <f t="shared" si="4"/>
        <v>19083.219798781873</v>
      </c>
    </row>
    <row r="26" spans="2:9" ht="17.100000000000001" customHeight="1">
      <c r="B26" s="39" t="s">
        <v>28</v>
      </c>
      <c r="C26" s="7">
        <v>102921</v>
      </c>
      <c r="D26" s="20">
        <f t="shared" si="0"/>
        <v>3.633332144827759E-2</v>
      </c>
      <c r="E26" s="21">
        <f t="shared" si="2"/>
        <v>0.65923121105070137</v>
      </c>
      <c r="F26" s="30">
        <v>2112.1061684800002</v>
      </c>
      <c r="G26" s="20">
        <f t="shared" si="1"/>
        <v>3.6820835492604245E-2</v>
      </c>
      <c r="H26" s="20">
        <f t="shared" si="3"/>
        <v>0.35406637569003979</v>
      </c>
      <c r="I26" s="6">
        <f t="shared" si="4"/>
        <v>20521.625018023537</v>
      </c>
    </row>
    <row r="27" spans="2:9" ht="17.100000000000001" customHeight="1">
      <c r="B27" s="40" t="s">
        <v>29</v>
      </c>
      <c r="C27" s="9">
        <v>91739</v>
      </c>
      <c r="D27" s="22">
        <f t="shared" si="0"/>
        <v>3.2385835508239695E-2</v>
      </c>
      <c r="E27" s="23">
        <f t="shared" si="2"/>
        <v>0.69161704655894107</v>
      </c>
      <c r="F27" s="31">
        <v>2013.9119514900001</v>
      </c>
      <c r="G27" s="22">
        <f t="shared" si="1"/>
        <v>3.5108992989575205E-2</v>
      </c>
      <c r="H27" s="22">
        <f t="shared" si="3"/>
        <v>0.389175368679615</v>
      </c>
      <c r="I27" s="10">
        <f t="shared" si="4"/>
        <v>21952.625944145893</v>
      </c>
    </row>
    <row r="28" spans="2:9" ht="17.100000000000001" customHeight="1">
      <c r="B28" s="38" t="s">
        <v>30</v>
      </c>
      <c r="C28" s="5">
        <v>82227</v>
      </c>
      <c r="D28" s="18">
        <f t="shared" si="0"/>
        <v>2.9027895402566253E-2</v>
      </c>
      <c r="E28" s="19">
        <f t="shared" si="2"/>
        <v>0.7206449419615073</v>
      </c>
      <c r="F28" s="32">
        <v>1924.2226884200002</v>
      </c>
      <c r="G28" s="18">
        <f t="shared" si="1"/>
        <v>3.354541931594212E-2</v>
      </c>
      <c r="H28" s="18">
        <f t="shared" si="3"/>
        <v>0.42272078799555712</v>
      </c>
      <c r="I28" s="6">
        <f t="shared" si="4"/>
        <v>23401.348564583412</v>
      </c>
    </row>
    <row r="29" spans="2:9" ht="17.100000000000001" customHeight="1">
      <c r="B29" s="38" t="s">
        <v>31</v>
      </c>
      <c r="C29" s="5">
        <v>77104</v>
      </c>
      <c r="D29" s="18">
        <f t="shared" si="0"/>
        <v>2.7219366474752434E-2</v>
      </c>
      <c r="E29" s="19">
        <f t="shared" si="2"/>
        <v>0.74786430843625973</v>
      </c>
      <c r="F29" s="32">
        <v>1916.79662773</v>
      </c>
      <c r="G29" s="18">
        <f t="shared" si="1"/>
        <v>3.3415959081837802E-2</v>
      </c>
      <c r="H29" s="18">
        <f t="shared" si="3"/>
        <v>0.45613674707739493</v>
      </c>
      <c r="I29" s="6">
        <f t="shared" si="4"/>
        <v>24859.885709301721</v>
      </c>
    </row>
    <row r="30" spans="2:9" ht="17.100000000000001" customHeight="1">
      <c r="B30" s="38" t="s">
        <v>32</v>
      </c>
      <c r="C30" s="5">
        <v>139041</v>
      </c>
      <c r="D30" s="18">
        <f t="shared" si="0"/>
        <v>4.9084456500519472E-2</v>
      </c>
      <c r="E30" s="19">
        <f t="shared" si="2"/>
        <v>0.79694876493677924</v>
      </c>
      <c r="F30" s="32">
        <v>3749.5176696799999</v>
      </c>
      <c r="G30" s="18">
        <f t="shared" si="1"/>
        <v>6.5366209025021091E-2</v>
      </c>
      <c r="H30" s="18">
        <f t="shared" si="3"/>
        <v>0.52150295610241604</v>
      </c>
      <c r="I30" s="6">
        <f t="shared" si="4"/>
        <v>26966.992970994164</v>
      </c>
    </row>
    <row r="31" spans="2:9" ht="17.100000000000001" customHeight="1">
      <c r="B31" s="38" t="s">
        <v>33</v>
      </c>
      <c r="C31" s="5">
        <v>144139</v>
      </c>
      <c r="D31" s="18">
        <f t="shared" si="0"/>
        <v>5.0884159891890705E-2</v>
      </c>
      <c r="E31" s="19">
        <f t="shared" si="2"/>
        <v>0.8478329248286699</v>
      </c>
      <c r="F31" s="32">
        <v>4321.5112848400004</v>
      </c>
      <c r="G31" s="18">
        <f t="shared" si="1"/>
        <v>7.5337906054713175E-2</v>
      </c>
      <c r="H31" s="18">
        <f t="shared" si="3"/>
        <v>0.59684086215712917</v>
      </c>
      <c r="I31" s="6">
        <f t="shared" si="4"/>
        <v>29981.55450530391</v>
      </c>
    </row>
    <row r="32" spans="2:9" ht="17.100000000000001" customHeight="1">
      <c r="B32" s="39" t="s">
        <v>34</v>
      </c>
      <c r="C32" s="7">
        <v>91875</v>
      </c>
      <c r="D32" s="20">
        <f t="shared" si="0"/>
        <v>3.2433846426487341E-2</v>
      </c>
      <c r="E32" s="21">
        <f t="shared" si="2"/>
        <v>0.88026677125515729</v>
      </c>
      <c r="F32" s="30">
        <v>2974.4397744000003</v>
      </c>
      <c r="G32" s="20">
        <f t="shared" si="1"/>
        <v>5.1854096754359424E-2</v>
      </c>
      <c r="H32" s="20">
        <f t="shared" si="3"/>
        <v>0.64869495891148854</v>
      </c>
      <c r="I32" s="8">
        <f t="shared" si="4"/>
        <v>32374.854687346939</v>
      </c>
    </row>
    <row r="33" spans="2:9" ht="17.100000000000001" customHeight="1">
      <c r="B33" s="40" t="s">
        <v>35</v>
      </c>
      <c r="C33" s="9">
        <v>61841</v>
      </c>
      <c r="D33" s="22">
        <f t="shared" si="0"/>
        <v>2.1831199965827521E-2</v>
      </c>
      <c r="E33" s="23">
        <f t="shared" si="2"/>
        <v>0.90209797122098478</v>
      </c>
      <c r="F33" s="31">
        <v>2158.3357195799999</v>
      </c>
      <c r="G33" s="22">
        <f t="shared" si="1"/>
        <v>3.7626765952612821E-2</v>
      </c>
      <c r="H33" s="22">
        <f t="shared" si="3"/>
        <v>0.68632172486410137</v>
      </c>
      <c r="I33" s="6">
        <f t="shared" si="4"/>
        <v>34901.371575168574</v>
      </c>
    </row>
    <row r="34" spans="2:9" ht="17.100000000000001" customHeight="1">
      <c r="B34" s="38" t="s">
        <v>36</v>
      </c>
      <c r="C34" s="5">
        <v>43587</v>
      </c>
      <c r="D34" s="18">
        <f t="shared" si="0"/>
        <v>1.538714627691215E-2</v>
      </c>
      <c r="E34" s="19">
        <f t="shared" si="2"/>
        <v>0.91748511749789696</v>
      </c>
      <c r="F34" s="32">
        <v>1637.18700902</v>
      </c>
      <c r="G34" s="18">
        <f t="shared" si="1"/>
        <v>2.8541459908304333E-2</v>
      </c>
      <c r="H34" s="18">
        <f t="shared" si="3"/>
        <v>0.71486318477240574</v>
      </c>
      <c r="I34" s="6">
        <f t="shared" si="4"/>
        <v>37561.360245486037</v>
      </c>
    </row>
    <row r="35" spans="2:9" ht="17.100000000000001" customHeight="1">
      <c r="B35" s="38" t="s">
        <v>37</v>
      </c>
      <c r="C35" s="5">
        <v>33379</v>
      </c>
      <c r="D35" s="18">
        <f t="shared" si="0"/>
        <v>1.1783503236677234E-2</v>
      </c>
      <c r="E35" s="19">
        <f t="shared" si="2"/>
        <v>0.92926862073457417</v>
      </c>
      <c r="F35" s="32">
        <v>1343.63993723</v>
      </c>
      <c r="G35" s="18">
        <f t="shared" si="1"/>
        <v>2.3423985890654055E-2</v>
      </c>
      <c r="H35" s="18">
        <f t="shared" si="3"/>
        <v>0.73828717066305982</v>
      </c>
      <c r="I35" s="6">
        <f t="shared" si="4"/>
        <v>40254.050068306424</v>
      </c>
    </row>
    <row r="36" spans="2:9" ht="17.100000000000001" customHeight="1">
      <c r="B36" s="38" t="s">
        <v>38</v>
      </c>
      <c r="C36" s="5">
        <v>26397</v>
      </c>
      <c r="D36" s="18">
        <f t="shared" si="0"/>
        <v>9.3187074189930493E-3</v>
      </c>
      <c r="E36" s="19">
        <f t="shared" si="2"/>
        <v>0.93858732815356727</v>
      </c>
      <c r="F36" s="32">
        <v>1134.0172933800002</v>
      </c>
      <c r="G36" s="18">
        <f t="shared" si="1"/>
        <v>1.9769585842061659E-2</v>
      </c>
      <c r="H36" s="18">
        <f t="shared" si="3"/>
        <v>0.7580567565051215</v>
      </c>
      <c r="I36" s="6">
        <f t="shared" si="4"/>
        <v>42960.082334356179</v>
      </c>
    </row>
    <row r="37" spans="2:9" ht="17.100000000000001" customHeight="1">
      <c r="B37" s="38" t="s">
        <v>39</v>
      </c>
      <c r="C37" s="5">
        <v>22164</v>
      </c>
      <c r="D37" s="18">
        <f t="shared" si="0"/>
        <v>7.8243675885351343E-3</v>
      </c>
      <c r="E37" s="19">
        <f t="shared" si="2"/>
        <v>0.94641169574210238</v>
      </c>
      <c r="F37" s="32">
        <v>1013.52142976</v>
      </c>
      <c r="G37" s="18">
        <f t="shared" si="1"/>
        <v>1.7668953573616433E-2</v>
      </c>
      <c r="H37" s="18">
        <f t="shared" si="3"/>
        <v>0.77572571007873792</v>
      </c>
      <c r="I37" s="6">
        <f t="shared" si="4"/>
        <v>45728.272412921855</v>
      </c>
    </row>
    <row r="38" spans="2:9" ht="17.100000000000001" customHeight="1">
      <c r="B38" s="39" t="s">
        <v>40</v>
      </c>
      <c r="C38" s="7">
        <v>18305</v>
      </c>
      <c r="D38" s="20">
        <f t="shared" si="0"/>
        <v>6.4620577832582397E-3</v>
      </c>
      <c r="E38" s="21">
        <f t="shared" si="2"/>
        <v>0.95287375352536063</v>
      </c>
      <c r="F38" s="30">
        <v>884.69957655999997</v>
      </c>
      <c r="G38" s="20">
        <f t="shared" si="1"/>
        <v>1.5423172402519714E-2</v>
      </c>
      <c r="H38" s="20">
        <f t="shared" si="3"/>
        <v>0.79114888248125759</v>
      </c>
      <c r="I38" s="6">
        <f t="shared" si="4"/>
        <v>48331.033955749794</v>
      </c>
    </row>
    <row r="39" spans="2:9" ht="17.100000000000001" customHeight="1">
      <c r="B39" s="40" t="s">
        <v>41</v>
      </c>
      <c r="C39" s="9">
        <v>15276</v>
      </c>
      <c r="D39" s="22">
        <f t="shared" si="0"/>
        <v>5.3927557878750542E-3</v>
      </c>
      <c r="E39" s="23">
        <f t="shared" si="2"/>
        <v>0.95826650931323565</v>
      </c>
      <c r="F39" s="31">
        <v>776.62004349000006</v>
      </c>
      <c r="G39" s="22">
        <f t="shared" si="1"/>
        <v>1.3538996897198459E-2</v>
      </c>
      <c r="H39" s="22">
        <f t="shared" si="3"/>
        <v>0.80468787937845609</v>
      </c>
      <c r="I39" s="10">
        <f t="shared" si="4"/>
        <v>50839.227774941086</v>
      </c>
    </row>
    <row r="40" spans="2:9" ht="17.100000000000001" customHeight="1">
      <c r="B40" s="38" t="s">
        <v>42</v>
      </c>
      <c r="C40" s="5">
        <v>23685</v>
      </c>
      <c r="D40" s="18">
        <f t="shared" si="0"/>
        <v>8.361313225701798E-3</v>
      </c>
      <c r="E40" s="19">
        <f t="shared" si="2"/>
        <v>0.96662782253893742</v>
      </c>
      <c r="F40" s="32">
        <v>1294.2366540799999</v>
      </c>
      <c r="G40" s="18">
        <f t="shared" si="1"/>
        <v>2.2562727025542264E-2</v>
      </c>
      <c r="H40" s="18">
        <f t="shared" si="3"/>
        <v>0.82725060640399839</v>
      </c>
      <c r="I40" s="6">
        <f t="shared" si="4"/>
        <v>54643.726159172467</v>
      </c>
    </row>
    <row r="41" spans="2:9" ht="17.100000000000001" customHeight="1">
      <c r="B41" s="38" t="s">
        <v>43</v>
      </c>
      <c r="C41" s="5">
        <v>17547</v>
      </c>
      <c r="D41" s="18">
        <f t="shared" si="0"/>
        <v>6.1944675183191657E-3</v>
      </c>
      <c r="E41" s="19">
        <f t="shared" si="2"/>
        <v>0.97282229005725662</v>
      </c>
      <c r="F41" s="32">
        <v>1050.4158799900001</v>
      </c>
      <c r="G41" s="18">
        <f t="shared" si="1"/>
        <v>1.8312143060386671E-2</v>
      </c>
      <c r="H41" s="18">
        <f t="shared" si="3"/>
        <v>0.84556274946438503</v>
      </c>
      <c r="I41" s="6">
        <f t="shared" si="4"/>
        <v>59862.989684276523</v>
      </c>
    </row>
    <row r="42" spans="2:9" ht="17.100000000000001" customHeight="1">
      <c r="B42" s="38" t="s">
        <v>44</v>
      </c>
      <c r="C42" s="5">
        <v>13448</v>
      </c>
      <c r="D42" s="18">
        <f t="shared" si="0"/>
        <v>4.7474325631934886E-3</v>
      </c>
      <c r="E42" s="19">
        <f t="shared" si="2"/>
        <v>0.97756972262045017</v>
      </c>
      <c r="F42" s="32">
        <v>875.11328644000002</v>
      </c>
      <c r="G42" s="18">
        <f t="shared" si="1"/>
        <v>1.5256052388970908E-2</v>
      </c>
      <c r="H42" s="18">
        <f t="shared" si="3"/>
        <v>0.86081880185335591</v>
      </c>
      <c r="I42" s="6">
        <f t="shared" si="4"/>
        <v>65073.861276026182</v>
      </c>
    </row>
    <row r="43" spans="2:9" ht="17.100000000000001" customHeight="1">
      <c r="B43" s="38" t="s">
        <v>45</v>
      </c>
      <c r="C43" s="5">
        <v>10297</v>
      </c>
      <c r="D43" s="18">
        <f t="shared" si="0"/>
        <v>3.6350619499705052E-3</v>
      </c>
      <c r="E43" s="19">
        <f t="shared" si="2"/>
        <v>0.98120478457042071</v>
      </c>
      <c r="F43" s="32">
        <v>724.43225454999993</v>
      </c>
      <c r="G43" s="18">
        <f t="shared" si="1"/>
        <v>1.2629195098425533E-2</v>
      </c>
      <c r="H43" s="18">
        <f t="shared" si="3"/>
        <v>0.87344799695178144</v>
      </c>
      <c r="I43" s="6">
        <f t="shared" si="4"/>
        <v>70353.719971836457</v>
      </c>
    </row>
    <row r="44" spans="2:9" ht="17.100000000000001" customHeight="1">
      <c r="B44" s="39" t="s">
        <v>46</v>
      </c>
      <c r="C44" s="7">
        <v>8353</v>
      </c>
      <c r="D44" s="20">
        <f t="shared" si="0"/>
        <v>2.9487882361953605E-3</v>
      </c>
      <c r="E44" s="21">
        <f t="shared" si="2"/>
        <v>0.98415357280661608</v>
      </c>
      <c r="F44" s="30">
        <v>629.54952755999989</v>
      </c>
      <c r="G44" s="20">
        <f t="shared" si="1"/>
        <v>1.0975082566713775E-2</v>
      </c>
      <c r="H44" s="20">
        <f t="shared" si="3"/>
        <v>0.88442307951849519</v>
      </c>
      <c r="I44" s="8">
        <f t="shared" si="4"/>
        <v>75368.074651023577</v>
      </c>
    </row>
    <row r="45" spans="2:9" ht="17.100000000000001" customHeight="1">
      <c r="B45" s="40" t="s">
        <v>47</v>
      </c>
      <c r="C45" s="9">
        <v>6421</v>
      </c>
      <c r="D45" s="22">
        <f t="shared" si="0"/>
        <v>2.2667507799126554E-3</v>
      </c>
      <c r="E45" s="23">
        <f t="shared" si="2"/>
        <v>0.98642032358652876</v>
      </c>
      <c r="F45" s="31">
        <v>515.26925825000001</v>
      </c>
      <c r="G45" s="22">
        <f t="shared" si="1"/>
        <v>8.9828081919164741E-3</v>
      </c>
      <c r="H45" s="22">
        <f t="shared" si="3"/>
        <v>0.89340588771041163</v>
      </c>
      <c r="I45" s="10">
        <f t="shared" si="4"/>
        <v>80247.509461143127</v>
      </c>
    </row>
    <row r="46" spans="2:9" ht="17.100000000000001" customHeight="1">
      <c r="B46" s="38" t="s">
        <v>48</v>
      </c>
      <c r="C46" s="5">
        <v>15150</v>
      </c>
      <c r="D46" s="18">
        <f t="shared" si="0"/>
        <v>5.3482750842044433E-3</v>
      </c>
      <c r="E46" s="19">
        <f t="shared" si="2"/>
        <v>0.99176859867073319</v>
      </c>
      <c r="F46" s="32">
        <v>1384.37915699</v>
      </c>
      <c r="G46" s="18">
        <f t="shared" si="1"/>
        <v>2.4134202134167771E-2</v>
      </c>
      <c r="H46" s="18">
        <f t="shared" si="3"/>
        <v>0.91754008984457935</v>
      </c>
      <c r="I46" s="6">
        <f t="shared" si="4"/>
        <v>91378.162177557751</v>
      </c>
    </row>
    <row r="47" spans="2:9" ht="17.100000000000001" customHeight="1">
      <c r="B47" s="38" t="s">
        <v>49</v>
      </c>
      <c r="C47" s="5">
        <v>7424</v>
      </c>
      <c r="D47" s="18">
        <f t="shared" si="0"/>
        <v>2.620831301989029E-3</v>
      </c>
      <c r="E47" s="19">
        <f t="shared" si="2"/>
        <v>0.99438942997272217</v>
      </c>
      <c r="F47" s="32">
        <v>825.31579291999992</v>
      </c>
      <c r="G47" s="18">
        <f t="shared" si="1"/>
        <v>1.4387921163274281E-2</v>
      </c>
      <c r="H47" s="18">
        <f t="shared" si="3"/>
        <v>0.93192801100785361</v>
      </c>
      <c r="I47" s="6">
        <f t="shared" si="4"/>
        <v>111168.61434806034</v>
      </c>
    </row>
    <row r="48" spans="2:9" ht="17.100000000000001" customHeight="1">
      <c r="B48" s="38" t="s">
        <v>50</v>
      </c>
      <c r="C48" s="5">
        <v>4260</v>
      </c>
      <c r="D48" s="18">
        <f t="shared" si="0"/>
        <v>1.5038714098159029E-3</v>
      </c>
      <c r="E48" s="19">
        <f t="shared" si="2"/>
        <v>0.99589330138253807</v>
      </c>
      <c r="F48" s="32">
        <v>556.01824728999998</v>
      </c>
      <c r="G48" s="18">
        <f t="shared" si="1"/>
        <v>9.6931947455486528E-3</v>
      </c>
      <c r="H48" s="18">
        <f t="shared" si="3"/>
        <v>0.94162120575340225</v>
      </c>
      <c r="I48" s="6">
        <f t="shared" si="4"/>
        <v>130520.71532629107</v>
      </c>
    </row>
    <row r="49" spans="2:9" ht="17.100000000000001" customHeight="1">
      <c r="B49" s="38" t="s">
        <v>51</v>
      </c>
      <c r="C49" s="5">
        <v>2766</v>
      </c>
      <c r="D49" s="18">
        <f t="shared" si="0"/>
        <v>9.764573520072271E-4</v>
      </c>
      <c r="E49" s="19">
        <f t="shared" si="2"/>
        <v>0.99686975873454531</v>
      </c>
      <c r="F49" s="32">
        <v>414.31650029000002</v>
      </c>
      <c r="G49" s="18">
        <f t="shared" si="1"/>
        <v>7.222875405940592E-3</v>
      </c>
      <c r="H49" s="18">
        <f t="shared" si="3"/>
        <v>0.94884408115934282</v>
      </c>
      <c r="I49" s="6">
        <f t="shared" si="4"/>
        <v>149789.04565798989</v>
      </c>
    </row>
    <row r="50" spans="2:9" ht="17.100000000000001" customHeight="1">
      <c r="B50" s="39" t="s">
        <v>52</v>
      </c>
      <c r="C50" s="7">
        <v>1861</v>
      </c>
      <c r="D50" s="20">
        <f t="shared" si="0"/>
        <v>6.5697293278577356E-4</v>
      </c>
      <c r="E50" s="21">
        <f t="shared" si="2"/>
        <v>0.99752673166733108</v>
      </c>
      <c r="F50" s="30">
        <v>317.80922934</v>
      </c>
      <c r="G50" s="20">
        <f t="shared" si="1"/>
        <v>5.5404418235191965E-3</v>
      </c>
      <c r="H50" s="20">
        <f t="shared" si="3"/>
        <v>0.95438452298286203</v>
      </c>
      <c r="I50" s="8">
        <f t="shared" si="4"/>
        <v>170773.36342826436</v>
      </c>
    </row>
    <row r="51" spans="2:9" ht="17.100000000000001" customHeight="1">
      <c r="B51" s="38" t="s">
        <v>53</v>
      </c>
      <c r="C51" s="5">
        <v>1281</v>
      </c>
      <c r="D51" s="18">
        <f t="shared" si="0"/>
        <v>4.5222048731788063E-4</v>
      </c>
      <c r="E51" s="19">
        <f t="shared" si="2"/>
        <v>0.99797895215464894</v>
      </c>
      <c r="F51" s="32">
        <v>239.52753974999999</v>
      </c>
      <c r="G51" s="18">
        <f t="shared" si="1"/>
        <v>4.1757390176224412E-3</v>
      </c>
      <c r="H51" s="18">
        <f t="shared" si="3"/>
        <v>0.9585602620004845</v>
      </c>
      <c r="I51" s="6">
        <f t="shared" si="4"/>
        <v>186984.80854800937</v>
      </c>
    </row>
    <row r="52" spans="2:9" ht="17.100000000000001" customHeight="1">
      <c r="B52" s="38" t="s">
        <v>54</v>
      </c>
      <c r="C52" s="5">
        <v>2965</v>
      </c>
      <c r="D52" s="18">
        <f t="shared" si="0"/>
        <v>1.0467086220901766E-3</v>
      </c>
      <c r="E52" s="19">
        <f t="shared" si="2"/>
        <v>0.99902566077673916</v>
      </c>
      <c r="F52" s="32">
        <v>688.81372123000006</v>
      </c>
      <c r="G52" s="18">
        <f t="shared" si="1"/>
        <v>1.2008248966343832E-2</v>
      </c>
      <c r="H52" s="18">
        <f t="shared" si="3"/>
        <v>0.97056851096682828</v>
      </c>
      <c r="I52" s="6">
        <f t="shared" si="4"/>
        <v>232314.91441146712</v>
      </c>
    </row>
    <row r="53" spans="2:9" ht="17.100000000000001" customHeight="1">
      <c r="B53" s="38" t="s">
        <v>55</v>
      </c>
      <c r="C53" s="5">
        <v>1030</v>
      </c>
      <c r="D53" s="18">
        <f t="shared" si="0"/>
        <v>3.6361210143436148E-4</v>
      </c>
      <c r="E53" s="19">
        <f t="shared" si="2"/>
        <v>0.99938927287817347</v>
      </c>
      <c r="F53" s="32">
        <v>328.50809408999999</v>
      </c>
      <c r="G53" s="18">
        <f t="shared" si="1"/>
        <v>5.7269576079983803E-3</v>
      </c>
      <c r="H53" s="18">
        <f t="shared" si="3"/>
        <v>0.97629546857482663</v>
      </c>
      <c r="I53" s="6">
        <f t="shared" si="4"/>
        <v>318939.89717475727</v>
      </c>
    </row>
    <row r="54" spans="2:9" ht="17.100000000000001" customHeight="1">
      <c r="B54" s="38" t="s">
        <v>56</v>
      </c>
      <c r="C54" s="5">
        <v>523</v>
      </c>
      <c r="D54" s="18">
        <f t="shared" si="0"/>
        <v>1.8463022237880686E-4</v>
      </c>
      <c r="E54" s="19">
        <f t="shared" si="2"/>
        <v>0.99957390310055227</v>
      </c>
      <c r="F54" s="32">
        <v>205.59618736000002</v>
      </c>
      <c r="G54" s="18">
        <f t="shared" si="1"/>
        <v>3.5842059010400946E-3</v>
      </c>
      <c r="H54" s="18">
        <f t="shared" si="3"/>
        <v>0.97987967447586677</v>
      </c>
      <c r="I54" s="6">
        <f t="shared" si="4"/>
        <v>393109.34485659661</v>
      </c>
    </row>
    <row r="55" spans="2:9" ht="17.100000000000001" customHeight="1" thickBot="1">
      <c r="B55" s="41" t="s">
        <v>57</v>
      </c>
      <c r="C55" s="11">
        <v>1207</v>
      </c>
      <c r="D55" s="24">
        <f t="shared" si="0"/>
        <v>4.2609689944783912E-4</v>
      </c>
      <c r="E55" s="19">
        <f t="shared" si="2"/>
        <v>1.0000000000000002</v>
      </c>
      <c r="F55" s="33">
        <v>1154.1363220799999</v>
      </c>
      <c r="G55" s="24">
        <f t="shared" si="1"/>
        <v>2.012032552413304E-2</v>
      </c>
      <c r="H55" s="18">
        <f t="shared" si="3"/>
        <v>0.99999999999999978</v>
      </c>
      <c r="I55" s="6">
        <f t="shared" si="4"/>
        <v>956202.42094449035</v>
      </c>
    </row>
    <row r="56" spans="2:9" ht="17.100000000000001" customHeight="1" thickTop="1" thickBot="1">
      <c r="B56" s="12" t="s">
        <v>8</v>
      </c>
      <c r="C56" s="13">
        <v>2832689</v>
      </c>
      <c r="D56" s="36">
        <f t="shared" si="0"/>
        <v>1</v>
      </c>
      <c r="E56" s="25"/>
      <c r="F56" s="34">
        <v>57361.712199720001</v>
      </c>
      <c r="G56" s="36">
        <f t="shared" si="1"/>
        <v>1</v>
      </c>
      <c r="H56" s="25"/>
      <c r="I56" s="14">
        <f>F56*10^6/C56</f>
        <v>20249.915257100234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2019-06-20T11:53:20Z</dcterms:modified>
</cp:coreProperties>
</file>