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<sst xmlns="http://schemas.openxmlformats.org/spreadsheetml/2006/main" count="71" uniqueCount="67">
  <si>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</si>
  <si>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</si>
  <si>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</si>
  <si>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</si>
  <si>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</si>
  <si>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</si>
  <si>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</si>
  <si>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</si>
  <si>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</si>
  <si>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</si>
  <si>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</si>
  <si>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</si>
  <si>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</si>
  <si>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</si>
  <si>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</si>
  <si>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</si>
  <si>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</si>
  <si>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</si>
  <si>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</si>
  <si>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</si>
  <si>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</si>
  <si>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</si>
  <si>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</si>
  <si>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</si>
  <si>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</si>
  <si>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</si>
  <si>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</si>
  <si>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</si>
  <si>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</si>
  <si>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</si>
  <si>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</si>
  <si>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</si>
  <si>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</si>
  <si>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</si>
  <si>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</si>
  <si>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</si>
  <si>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</si>
  <si>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</si>
  <si>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</si>
  <si>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</si>
  <si>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</si>
  <si>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</si>
  <si>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</si>
  <si>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</si>
  <si>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</si>
  <si>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</si>
  <si>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</si>
  <si>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</si>
  <si>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</si>
  <si>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</si>
  <si>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</si>
  <si>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</si>
  <si>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</si>
  <si>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</si>
  <si>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</si>
  <si>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</si>
  <si>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</si>
  <si>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</si>
  <si>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</si>
  <si>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</si>
  <si>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</si>
  <si>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</si>
  <si>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</si>
  <si>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</si>
  <si>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</si>
  <si>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III.E.4. BASE LIQUIDABLE DEL AHORRO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</si>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</sst>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527</v>
      </c>
      <c r="D10" s="17">
        <f t="shared" si="0"/>
        <v>2.7134540983454622E-4</v>
      </c>
      <c r="E10" s="18">
        <f>E9+D10</f>
        <v>2.7134540983454622E-4</v>
      </c>
      <c r="F10" s="26">
        <v>0.21090271999999999</v>
      </c>
      <c r="G10" s="17">
        <f t="shared" si="1"/>
        <v>5.7883006266024166E-5</v>
      </c>
      <c r="H10" s="17">
        <f>H9+G10</f>
        <v>5.7883006266024166E-5</v>
      </c>
      <c r="I10" s="5">
        <f>F10*10^6/C10</f>
        <v>400.19491461100569</v>
      </c>
    </row>
    <row r="11" spans="2:10" ht="17.100000000000001" customHeight="1">
      <c r="B11" s="37" t="s">
        <v>13</v>
      </c>
      <c r="C11" s="4">
        <v>367</v>
      </c>
      <c r="D11" s="17">
        <f t="shared" si="0"/>
        <v>1.8896350172538609E-4</v>
      </c>
      <c r="E11" s="18">
        <f t="shared" ref="E11:E55" si="2">E10+D11</f>
        <v>4.6030891155993234E-4</v>
      </c>
      <c r="F11" s="26">
        <v>0.47808792</v>
      </c>
      <c r="G11" s="17">
        <f t="shared" si="1"/>
        <v>1.3121294058734975E-4</v>
      </c>
      <c r="H11" s="17">
        <f t="shared" ref="H11:H55" si="3">H10+G11</f>
        <v>1.8909594685337391E-4</v>
      </c>
      <c r="I11" s="5">
        <f>F11*10^6/C11</f>
        <v>1302.6918801089919</v>
      </c>
    </row>
    <row r="12" spans="2:10" ht="17.100000000000001" customHeight="1">
      <c r="B12" s="37" t="s">
        <v>14</v>
      </c>
      <c r="C12" s="4">
        <v>40800</v>
      </c>
      <c r="D12" s="17">
        <f t="shared" si="0"/>
        <v>2.1007386567835837E-2</v>
      </c>
      <c r="E12" s="18">
        <f t="shared" si="2"/>
        <v>2.1467695479395768E-2</v>
      </c>
      <c r="F12" s="26">
        <v>8.6887152600000004</v>
      </c>
      <c r="G12" s="17">
        <f t="shared" si="1"/>
        <v>2.3846489975960471E-3</v>
      </c>
      <c r="H12" s="17">
        <f t="shared" si="3"/>
        <v>2.5737449444494208E-3</v>
      </c>
      <c r="I12" s="5">
        <f>F12*10^6/C12</f>
        <v>212.95870735294116</v>
      </c>
    </row>
    <row r="13" spans="2:10" ht="17.100000000000001" customHeight="1">
      <c r="B13" s="37" t="s">
        <v>15</v>
      </c>
      <c r="C13" s="4">
        <v>81904</v>
      </c>
      <c r="D13" s="17">
        <f t="shared" si="0"/>
        <v>4.2171298761079078E-2</v>
      </c>
      <c r="E13" s="18">
        <f t="shared" si="2"/>
        <v>6.3638994240474839E-2</v>
      </c>
      <c r="F13" s="26">
        <v>29.73793405</v>
      </c>
      <c r="G13" s="17">
        <f t="shared" si="1"/>
        <v>8.1616824237959722E-3</v>
      </c>
      <c r="H13" s="17">
        <f t="shared" si="3"/>
        <v>1.0735427368245393E-2</v>
      </c>
      <c r="I13" s="5">
        <f t="shared" ref="I13:I55" si="4">F13*10^6/C13</f>
        <v>363.08280486911508</v>
      </c>
    </row>
    <row r="14" spans="2:10" ht="17.100000000000001" customHeight="1">
      <c r="B14" s="38" t="s">
        <v>16</v>
      </c>
      <c r="C14" s="6">
        <v>80362</v>
      </c>
      <c r="D14" s="19">
        <f t="shared" si="0"/>
        <v>4.1377343121677047E-2</v>
      </c>
      <c r="E14" s="20">
        <f t="shared" si="2"/>
        <v>0.10501633736215188</v>
      </c>
      <c r="F14" s="27">
        <v>48.442504530000001</v>
      </c>
      <c r="G14" s="19">
        <f t="shared" si="1"/>
        <v>1.3295218730473908E-2</v>
      </c>
      <c r="H14" s="19">
        <f t="shared" si="3"/>
        <v>2.4030646098719299E-2</v>
      </c>
      <c r="I14" s="5">
        <f t="shared" si="4"/>
        <v>602.80362024339865</v>
      </c>
    </row>
    <row r="15" spans="2:10" ht="17.100000000000001" customHeight="1">
      <c r="B15" s="37" t="s">
        <v>17</v>
      </c>
      <c r="C15" s="4">
        <v>64702</v>
      </c>
      <c r="D15" s="17">
        <f t="shared" si="0"/>
        <v>3.3314213865492999E-2</v>
      </c>
      <c r="E15" s="18">
        <f t="shared" si="2"/>
        <v>0.13833055122764487</v>
      </c>
      <c r="F15" s="26">
        <v>50.098875210000003</v>
      </c>
      <c r="G15" s="17">
        <f t="shared" si="1"/>
        <v>1.374981559128869E-2</v>
      </c>
      <c r="H15" s="17">
        <f t="shared" si="3"/>
        <v>3.778046169000799E-2</v>
      </c>
      <c r="I15" s="9">
        <f t="shared" si="4"/>
        <v>774.30180226268124</v>
      </c>
    </row>
    <row r="16" spans="2:10" ht="17.100000000000001" customHeight="1">
      <c r="B16" s="37" t="s">
        <v>18</v>
      </c>
      <c r="C16" s="4">
        <v>57633</v>
      </c>
      <c r="D16" s="17">
        <f t="shared" si="0"/>
        <v>2.9674478187845167E-2</v>
      </c>
      <c r="E16" s="18">
        <f t="shared" si="2"/>
        <v>0.16800502941549003</v>
      </c>
      <c r="F16" s="26">
        <v>46.137499420000005</v>
      </c>
      <c r="G16" s="17">
        <f t="shared" si="1"/>
        <v>1.2662601829063877E-2</v>
      </c>
      <c r="H16" s="17">
        <f t="shared" si="3"/>
        <v>5.0443063519071865E-2</v>
      </c>
      <c r="I16" s="5">
        <f t="shared" si="4"/>
        <v>800.53961133378448</v>
      </c>
    </row>
    <row r="17" spans="2:9" ht="17.100000000000001" customHeight="1">
      <c r="B17" s="37" t="s">
        <v>19</v>
      </c>
      <c r="C17" s="4">
        <v>56479</v>
      </c>
      <c r="D17" s="17">
        <f t="shared" si="0"/>
        <v>2.9080298675607848E-2</v>
      </c>
      <c r="E17" s="18">
        <f t="shared" si="2"/>
        <v>0.19708532809109788</v>
      </c>
      <c r="F17" s="26">
        <v>41.574461799999995</v>
      </c>
      <c r="G17" s="17">
        <f t="shared" si="1"/>
        <v>1.1410259824415646E-2</v>
      </c>
      <c r="H17" s="17">
        <f t="shared" si="3"/>
        <v>6.1853323343487511E-2</v>
      </c>
      <c r="I17" s="5">
        <f t="shared" si="4"/>
        <v>736.10477876732944</v>
      </c>
    </row>
    <row r="18" spans="2:9" ht="17.100000000000001" customHeight="1">
      <c r="B18" s="37" t="s">
        <v>20</v>
      </c>
      <c r="C18" s="4">
        <v>70451</v>
      </c>
      <c r="D18" s="17">
        <f t="shared" si="0"/>
        <v>3.6274298801240258E-2</v>
      </c>
      <c r="E18" s="18">
        <f t="shared" si="2"/>
        <v>0.23335962689233813</v>
      </c>
      <c r="F18" s="26">
        <v>39.915701499999997</v>
      </c>
      <c r="G18" s="17">
        <f t="shared" si="1"/>
        <v>1.0955007123840082E-2</v>
      </c>
      <c r="H18" s="17">
        <f t="shared" si="3"/>
        <v>7.2808330467327598E-2</v>
      </c>
      <c r="I18" s="5">
        <f t="shared" si="4"/>
        <v>566.57395210855771</v>
      </c>
    </row>
    <row r="19" spans="2:9" ht="17.100000000000001" customHeight="1">
      <c r="B19" s="37" t="s">
        <v>21</v>
      </c>
      <c r="C19" s="4">
        <v>91848</v>
      </c>
      <c r="D19" s="17">
        <f t="shared" si="0"/>
        <v>4.7291334350063385E-2</v>
      </c>
      <c r="E19" s="18">
        <f t="shared" si="2"/>
        <v>0.28065096124240152</v>
      </c>
      <c r="F19" s="26">
        <v>47.618803079999999</v>
      </c>
      <c r="G19" s="17">
        <f t="shared" si="1"/>
        <v>1.306915091972361E-2</v>
      </c>
      <c r="H19" s="17">
        <f t="shared" si="3"/>
        <v>8.5877481387051202E-2</v>
      </c>
      <c r="I19" s="5">
        <f t="shared" si="4"/>
        <v>518.45225894956889</v>
      </c>
    </row>
    <row r="20" spans="2:9" ht="17.100000000000001" customHeight="1">
      <c r="B20" s="38" t="s">
        <v>22</v>
      </c>
      <c r="C20" s="6">
        <v>103327</v>
      </c>
      <c r="D20" s="19">
        <f t="shared" si="0"/>
        <v>5.3201721369969944E-2</v>
      </c>
      <c r="E20" s="20">
        <f t="shared" si="2"/>
        <v>0.33385268261237144</v>
      </c>
      <c r="F20" s="27">
        <v>58.843380090000004</v>
      </c>
      <c r="G20" s="19">
        <f t="shared" si="1"/>
        <v>1.6149776249749229E-2</v>
      </c>
      <c r="H20" s="19">
        <f t="shared" si="3"/>
        <v>0.10202725763680043</v>
      </c>
      <c r="I20" s="7">
        <f t="shared" si="4"/>
        <v>569.48696942715844</v>
      </c>
    </row>
    <row r="21" spans="2:9" ht="17.100000000000001" customHeight="1">
      <c r="B21" s="39" t="s">
        <v>23</v>
      </c>
      <c r="C21" s="8">
        <v>105280</v>
      </c>
      <c r="D21" s="21">
        <f t="shared" si="0"/>
        <v>5.4207295535827378E-2</v>
      </c>
      <c r="E21" s="22">
        <f t="shared" si="2"/>
        <v>0.38805997814819881</v>
      </c>
      <c r="F21" s="28">
        <v>66.031205880000002</v>
      </c>
      <c r="G21" s="21">
        <f t="shared" si="1"/>
        <v>1.8122500761038891E-2</v>
      </c>
      <c r="H21" s="21">
        <f t="shared" si="3"/>
        <v>0.12014975839783931</v>
      </c>
      <c r="I21" s="5">
        <f t="shared" si="4"/>
        <v>627.19610448328274</v>
      </c>
    </row>
    <row r="22" spans="2:9" ht="17.100000000000001" customHeight="1">
      <c r="B22" s="37" t="s">
        <v>24</v>
      </c>
      <c r="C22" s="4">
        <v>103601</v>
      </c>
      <c r="D22" s="17">
        <f t="shared" si="0"/>
        <v>5.334280038760688E-2</v>
      </c>
      <c r="E22" s="18">
        <f t="shared" si="2"/>
        <v>0.44140277853580567</v>
      </c>
      <c r="F22" s="26">
        <v>71.861934169999998</v>
      </c>
      <c r="G22" s="17">
        <f t="shared" si="1"/>
        <v>1.9722765006780028E-2</v>
      </c>
      <c r="H22" s="17">
        <f t="shared" si="3"/>
        <v>0.13987252340461934</v>
      </c>
      <c r="I22" s="5">
        <f t="shared" si="4"/>
        <v>693.64131784442236</v>
      </c>
    </row>
    <row r="23" spans="2:9" ht="17.100000000000001" customHeight="1">
      <c r="B23" s="37" t="s">
        <v>25</v>
      </c>
      <c r="C23" s="4">
        <v>96551</v>
      </c>
      <c r="D23" s="17">
        <f t="shared" si="0"/>
        <v>4.9712847561547008E-2</v>
      </c>
      <c r="E23" s="18">
        <f t="shared" si="2"/>
        <v>0.49111562609735271</v>
      </c>
      <c r="F23" s="26">
        <v>73.725320670000002</v>
      </c>
      <c r="G23" s="17">
        <f t="shared" si="1"/>
        <v>2.0234178100245703E-2</v>
      </c>
      <c r="H23" s="17">
        <f t="shared" si="3"/>
        <v>0.16010670150486503</v>
      </c>
      <c r="I23" s="5">
        <f t="shared" si="4"/>
        <v>763.58940528839685</v>
      </c>
    </row>
    <row r="24" spans="2:9" ht="17.100000000000001" customHeight="1">
      <c r="B24" s="37" t="s">
        <v>26</v>
      </c>
      <c r="C24" s="4">
        <v>87309</v>
      </c>
      <c r="D24" s="17">
        <f t="shared" si="0"/>
        <v>4.4954262594391649E-2</v>
      </c>
      <c r="E24" s="18">
        <f t="shared" si="2"/>
        <v>0.53606988869174432</v>
      </c>
      <c r="F24" s="26">
        <v>72.654734619999999</v>
      </c>
      <c r="G24" s="17">
        <f t="shared" si="1"/>
        <v>1.9940351927494264E-2</v>
      </c>
      <c r="H24" s="17">
        <f t="shared" si="3"/>
        <v>0.1800470534323593</v>
      </c>
      <c r="I24" s="5">
        <f t="shared" si="4"/>
        <v>832.15630255758288</v>
      </c>
    </row>
    <row r="25" spans="2:9" ht="17.100000000000001" customHeight="1">
      <c r="B25" s="37" t="s">
        <v>27</v>
      </c>
      <c r="C25" s="4">
        <v>78041</v>
      </c>
      <c r="D25" s="17">
        <f t="shared" si="0"/>
        <v>4.0182290567168544E-2</v>
      </c>
      <c r="E25" s="18">
        <f t="shared" si="2"/>
        <v>0.57625217925891281</v>
      </c>
      <c r="F25" s="26">
        <v>70.951849790000011</v>
      </c>
      <c r="G25" s="17">
        <f t="shared" si="1"/>
        <v>1.9472989091750815E-2</v>
      </c>
      <c r="H25" s="17">
        <f t="shared" si="3"/>
        <v>0.19952004252411012</v>
      </c>
      <c r="I25" s="5">
        <f t="shared" si="4"/>
        <v>909.16120744224202</v>
      </c>
    </row>
    <row r="26" spans="2:9" ht="17.100000000000001" customHeight="1">
      <c r="B26" s="38" t="s">
        <v>28</v>
      </c>
      <c r="C26" s="6">
        <v>71367</v>
      </c>
      <c r="D26" s="19">
        <f t="shared" si="0"/>
        <v>3.6745935225165199E-2</v>
      </c>
      <c r="E26" s="20">
        <f t="shared" si="2"/>
        <v>0.61299811448407804</v>
      </c>
      <c r="F26" s="29">
        <v>69.337594480000007</v>
      </c>
      <c r="G26" s="19">
        <f t="shared" si="1"/>
        <v>1.9029950944951697E-2</v>
      </c>
      <c r="H26" s="19">
        <f t="shared" si="3"/>
        <v>0.21854999346906182</v>
      </c>
      <c r="I26" s="5">
        <f t="shared" si="4"/>
        <v>971.56381072484487</v>
      </c>
    </row>
    <row r="27" spans="2:9" ht="17.100000000000001" customHeight="1">
      <c r="B27" s="39" t="s">
        <v>29</v>
      </c>
      <c r="C27" s="8">
        <v>64629</v>
      </c>
      <c r="D27" s="21">
        <f t="shared" si="0"/>
        <v>3.3276627119918196E-2</v>
      </c>
      <c r="E27" s="22">
        <f t="shared" si="2"/>
        <v>0.64627474160399623</v>
      </c>
      <c r="F27" s="30">
        <v>66.601331959999996</v>
      </c>
      <c r="G27" s="21">
        <f t="shared" si="1"/>
        <v>1.8278973904017146E-2</v>
      </c>
      <c r="H27" s="21">
        <f t="shared" si="3"/>
        <v>0.23682896737307896</v>
      </c>
      <c r="I27" s="9">
        <f t="shared" si="4"/>
        <v>1030.5177545683825</v>
      </c>
    </row>
    <row r="28" spans="2:9" ht="17.100000000000001" customHeight="1">
      <c r="B28" s="37" t="s">
        <v>30</v>
      </c>
      <c r="C28" s="4">
        <v>58985</v>
      </c>
      <c r="D28" s="17">
        <f t="shared" si="0"/>
        <v>3.0370605311367569E-2</v>
      </c>
      <c r="E28" s="18">
        <f t="shared" si="2"/>
        <v>0.67664534691536382</v>
      </c>
      <c r="F28" s="31">
        <v>63.142342759999998</v>
      </c>
      <c r="G28" s="17">
        <f t="shared" si="1"/>
        <v>1.7329641939319348E-2</v>
      </c>
      <c r="H28" s="17">
        <f t="shared" si="3"/>
        <v>0.25415860931239831</v>
      </c>
      <c r="I28" s="5">
        <f t="shared" si="4"/>
        <v>1070.481355598881</v>
      </c>
    </row>
    <row r="29" spans="2:9" ht="17.100000000000001" customHeight="1">
      <c r="B29" s="37" t="s">
        <v>31</v>
      </c>
      <c r="C29" s="4">
        <v>55473</v>
      </c>
      <c r="D29" s="17">
        <f t="shared" si="0"/>
        <v>2.8562322428371506E-2</v>
      </c>
      <c r="E29" s="18">
        <f t="shared" si="2"/>
        <v>0.70520766934373535</v>
      </c>
      <c r="F29" s="31">
        <v>61.323585749999999</v>
      </c>
      <c r="G29" s="17">
        <f t="shared" si="1"/>
        <v>1.6830477569100676E-2</v>
      </c>
      <c r="H29" s="17">
        <f t="shared" si="3"/>
        <v>0.27098908688149898</v>
      </c>
      <c r="I29" s="5">
        <f t="shared" si="4"/>
        <v>1105.46726786004</v>
      </c>
    </row>
    <row r="30" spans="2:9" ht="17.100000000000001" customHeight="1">
      <c r="B30" s="37" t="s">
        <v>32</v>
      </c>
      <c r="C30" s="4">
        <v>102920</v>
      </c>
      <c r="D30" s="17">
        <f t="shared" si="0"/>
        <v>5.2992162391217262E-2</v>
      </c>
      <c r="E30" s="18">
        <f t="shared" si="2"/>
        <v>0.75819983173495265</v>
      </c>
      <c r="F30" s="31">
        <v>121.15337612</v>
      </c>
      <c r="G30" s="17">
        <f t="shared" si="1"/>
        <v>3.3250977650283231E-2</v>
      </c>
      <c r="H30" s="17">
        <f t="shared" si="3"/>
        <v>0.30424006453178221</v>
      </c>
      <c r="I30" s="5">
        <f t="shared" si="4"/>
        <v>1177.1606696463273</v>
      </c>
    </row>
    <row r="31" spans="2:9" ht="17.100000000000001" customHeight="1">
      <c r="B31" s="37" t="s">
        <v>33</v>
      </c>
      <c r="C31" s="4">
        <v>107661</v>
      </c>
      <c r="D31" s="17">
        <f t="shared" si="0"/>
        <v>5.5433241305876818E-2</v>
      </c>
      <c r="E31" s="18">
        <f t="shared" si="2"/>
        <v>0.81363307304082944</v>
      </c>
      <c r="F31" s="31">
        <v>122.47410563</v>
      </c>
      <c r="G31" s="17">
        <f t="shared" si="1"/>
        <v>3.3613456590825361E-2</v>
      </c>
      <c r="H31" s="17">
        <f t="shared" si="3"/>
        <v>0.33785352112260758</v>
      </c>
      <c r="I31" s="5">
        <f t="shared" si="4"/>
        <v>1137.590266020193</v>
      </c>
    </row>
    <row r="32" spans="2:9" ht="17.100000000000001" customHeight="1">
      <c r="B32" s="38" t="s">
        <v>34</v>
      </c>
      <c r="C32" s="6">
        <v>74220</v>
      </c>
      <c r="D32" s="19">
        <f t="shared" si="0"/>
        <v>3.8214907624136665E-2</v>
      </c>
      <c r="E32" s="20">
        <f t="shared" si="2"/>
        <v>0.85184798066496614</v>
      </c>
      <c r="F32" s="29">
        <v>117.23976690000001</v>
      </c>
      <c r="G32" s="19">
        <f t="shared" si="1"/>
        <v>3.2176873594138157E-2</v>
      </c>
      <c r="H32" s="19">
        <f t="shared" si="3"/>
        <v>0.37003039471674576</v>
      </c>
      <c r="I32" s="7">
        <f t="shared" si="4"/>
        <v>1579.6249919159256</v>
      </c>
    </row>
    <row r="33" spans="2:9" ht="17.100000000000001" customHeight="1">
      <c r="B33" s="39" t="s">
        <v>35</v>
      </c>
      <c r="C33" s="8">
        <v>50752</v>
      </c>
      <c r="D33" s="21">
        <f t="shared" si="0"/>
        <v>2.6131541252225599E-2</v>
      </c>
      <c r="E33" s="22">
        <f t="shared" si="2"/>
        <v>0.87797952191719175</v>
      </c>
      <c r="F33" s="30">
        <v>102.17496858</v>
      </c>
      <c r="G33" s="21">
        <f t="shared" si="1"/>
        <v>2.804228578250182E-2</v>
      </c>
      <c r="H33" s="21">
        <f t="shared" si="3"/>
        <v>0.3980726804992476</v>
      </c>
      <c r="I33" s="5">
        <f t="shared" si="4"/>
        <v>2013.220534757251</v>
      </c>
    </row>
    <row r="34" spans="2:9" ht="17.100000000000001" customHeight="1">
      <c r="B34" s="37" t="s">
        <v>36</v>
      </c>
      <c r="C34" s="4">
        <v>35890</v>
      </c>
      <c r="D34" s="17">
        <f t="shared" si="0"/>
        <v>1.8479291762735984E-2</v>
      </c>
      <c r="E34" s="18">
        <f t="shared" si="2"/>
        <v>0.89645881367992775</v>
      </c>
      <c r="F34" s="31">
        <v>82.641483709999989</v>
      </c>
      <c r="G34" s="17">
        <f t="shared" si="1"/>
        <v>2.2681250955034926E-2</v>
      </c>
      <c r="H34" s="17">
        <f t="shared" si="3"/>
        <v>0.42075393145428253</v>
      </c>
      <c r="I34" s="5">
        <f t="shared" si="4"/>
        <v>2302.6325915296738</v>
      </c>
    </row>
    <row r="35" spans="2:9" ht="17.100000000000001" customHeight="1">
      <c r="B35" s="37" t="s">
        <v>37</v>
      </c>
      <c r="C35" s="4">
        <v>27526</v>
      </c>
      <c r="D35" s="17">
        <f t="shared" si="0"/>
        <v>1.4172777516329638E-2</v>
      </c>
      <c r="E35" s="18">
        <f t="shared" si="2"/>
        <v>0.91063159119625736</v>
      </c>
      <c r="F35" s="31">
        <v>69.81339131</v>
      </c>
      <c r="G35" s="17">
        <f t="shared" si="1"/>
        <v>1.9160535087689372E-2</v>
      </c>
      <c r="H35" s="17">
        <f t="shared" si="3"/>
        <v>0.43991446654197192</v>
      </c>
      <c r="I35" s="5">
        <f t="shared" si="4"/>
        <v>2536.2708461091333</v>
      </c>
    </row>
    <row r="36" spans="2:9" ht="17.100000000000001" customHeight="1">
      <c r="B36" s="37" t="s">
        <v>38</v>
      </c>
      <c r="C36" s="4">
        <v>21918</v>
      </c>
      <c r="D36" s="17">
        <f t="shared" si="0"/>
        <v>1.1285291637103576E-2</v>
      </c>
      <c r="E36" s="18">
        <f t="shared" si="2"/>
        <v>0.92191688283336093</v>
      </c>
      <c r="F36" s="31">
        <v>59.842353490000001</v>
      </c>
      <c r="G36" s="17">
        <f t="shared" si="1"/>
        <v>1.6423948074426462E-2</v>
      </c>
      <c r="H36" s="17">
        <f t="shared" si="3"/>
        <v>0.4563384146163984</v>
      </c>
      <c r="I36" s="5">
        <f t="shared" si="4"/>
        <v>2730.2834880007299</v>
      </c>
    </row>
    <row r="37" spans="2:9" ht="17.100000000000001" customHeight="1">
      <c r="B37" s="37" t="s">
        <v>39</v>
      </c>
      <c r="C37" s="4">
        <v>18547</v>
      </c>
      <c r="D37" s="17">
        <f t="shared" si="0"/>
        <v>9.5496078106287081E-3</v>
      </c>
      <c r="E37" s="18">
        <f t="shared" si="2"/>
        <v>0.93146649064398968</v>
      </c>
      <c r="F37" s="31">
        <v>51.985053909999998</v>
      </c>
      <c r="G37" s="17">
        <f t="shared" si="1"/>
        <v>1.4267484085611291E-2</v>
      </c>
      <c r="H37" s="17">
        <f t="shared" si="3"/>
        <v>0.4706058987020097</v>
      </c>
      <c r="I37" s="5">
        <f t="shared" si="4"/>
        <v>2802.8820785032617</v>
      </c>
    </row>
    <row r="38" spans="2:9" ht="17.100000000000001" customHeight="1">
      <c r="B38" s="38" t="s">
        <v>40</v>
      </c>
      <c r="C38" s="6">
        <v>15358</v>
      </c>
      <c r="D38" s="19">
        <f t="shared" si="0"/>
        <v>7.9076334046280089E-3</v>
      </c>
      <c r="E38" s="20">
        <f t="shared" si="2"/>
        <v>0.93937412404861764</v>
      </c>
      <c r="F38" s="29">
        <v>48.103274470000002</v>
      </c>
      <c r="G38" s="19">
        <f t="shared" si="1"/>
        <v>1.3202115826497119E-2</v>
      </c>
      <c r="H38" s="19">
        <f t="shared" si="3"/>
        <v>0.4838080145285068</v>
      </c>
      <c r="I38" s="5">
        <f t="shared" si="4"/>
        <v>3132.131427920302</v>
      </c>
    </row>
    <row r="39" spans="2:9" ht="17.100000000000001" customHeight="1">
      <c r="B39" s="39" t="s">
        <v>41</v>
      </c>
      <c r="C39" s="8">
        <v>12940</v>
      </c>
      <c r="D39" s="21">
        <f t="shared" si="0"/>
        <v>6.6626368183283265E-3</v>
      </c>
      <c r="E39" s="22">
        <f t="shared" si="2"/>
        <v>0.94603676086694599</v>
      </c>
      <c r="F39" s="30">
        <v>45.685096999999999</v>
      </c>
      <c r="G39" s="21">
        <f t="shared" si="1"/>
        <v>1.2538438365872767E-2</v>
      </c>
      <c r="H39" s="21">
        <f t="shared" si="3"/>
        <v>0.49634645289437956</v>
      </c>
      <c r="I39" s="9">
        <f t="shared" si="4"/>
        <v>3530.5329984544051</v>
      </c>
    </row>
    <row r="40" spans="2:9" ht="17.100000000000001" customHeight="1">
      <c r="B40" s="37" t="s">
        <v>42</v>
      </c>
      <c r="C40" s="4">
        <v>20312</v>
      </c>
      <c r="D40" s="17">
        <f t="shared" si="0"/>
        <v>1.045838323445788E-2</v>
      </c>
      <c r="E40" s="18">
        <f t="shared" si="2"/>
        <v>0.9564951441014039</v>
      </c>
      <c r="F40" s="31">
        <v>79.691926120000005</v>
      </c>
      <c r="G40" s="17">
        <f t="shared" si="1"/>
        <v>2.1871734318815308E-2</v>
      </c>
      <c r="H40" s="17">
        <f t="shared" si="3"/>
        <v>0.5182181872131949</v>
      </c>
      <c r="I40" s="5">
        <f t="shared" si="4"/>
        <v>3923.3914001575426</v>
      </c>
    </row>
    <row r="41" spans="2:9" ht="17.100000000000001" customHeight="1">
      <c r="B41" s="37" t="s">
        <v>43</v>
      </c>
      <c r="C41" s="4">
        <v>15157</v>
      </c>
      <c r="D41" s="17">
        <f t="shared" si="0"/>
        <v>7.8041411325658772E-3</v>
      </c>
      <c r="E41" s="18">
        <f t="shared" si="2"/>
        <v>0.96429928523396979</v>
      </c>
      <c r="F41" s="31">
        <v>68.767641459999993</v>
      </c>
      <c r="G41" s="17">
        <f t="shared" si="1"/>
        <v>1.8873525298909767E-2</v>
      </c>
      <c r="H41" s="17">
        <f t="shared" si="3"/>
        <v>0.53709171251210464</v>
      </c>
      <c r="I41" s="5">
        <f t="shared" si="4"/>
        <v>4537.0219344197394</v>
      </c>
    </row>
    <row r="42" spans="2:9" ht="17.100000000000001" customHeight="1">
      <c r="B42" s="37" t="s">
        <v>44</v>
      </c>
      <c r="C42" s="4">
        <v>11734</v>
      </c>
      <c r="D42" s="17">
        <f t="shared" si="0"/>
        <v>6.0416831859555322E-3</v>
      </c>
      <c r="E42" s="18">
        <f t="shared" si="2"/>
        <v>0.97034096841992534</v>
      </c>
      <c r="F42" s="31">
        <v>61.80248151</v>
      </c>
      <c r="G42" s="17">
        <f t="shared" si="1"/>
        <v>1.6961912224267059E-2</v>
      </c>
      <c r="H42" s="17">
        <f t="shared" si="3"/>
        <v>0.55405362473637165</v>
      </c>
      <c r="I42" s="5">
        <f t="shared" si="4"/>
        <v>5266.9576879154592</v>
      </c>
    </row>
    <row r="43" spans="2:9" ht="17.100000000000001" customHeight="1">
      <c r="B43" s="37" t="s">
        <v>45</v>
      </c>
      <c r="C43" s="4">
        <v>9053</v>
      </c>
      <c r="D43" s="17">
        <f t="shared" si="0"/>
        <v>4.6612713382014172E-3</v>
      </c>
      <c r="E43" s="18">
        <f t="shared" si="2"/>
        <v>0.97500223975812672</v>
      </c>
      <c r="F43" s="31">
        <v>53.173249640000002</v>
      </c>
      <c r="G43" s="17">
        <f t="shared" si="1"/>
        <v>1.4593588655930977E-2</v>
      </c>
      <c r="H43" s="17">
        <f t="shared" si="3"/>
        <v>0.56864721339230262</v>
      </c>
      <c r="I43" s="5">
        <f t="shared" si="4"/>
        <v>5873.5501645863251</v>
      </c>
    </row>
    <row r="44" spans="2:9" ht="17.100000000000001" customHeight="1">
      <c r="B44" s="38" t="s">
        <v>46</v>
      </c>
      <c r="C44" s="6">
        <v>7416</v>
      </c>
      <c r="D44" s="19">
        <f t="shared" si="0"/>
        <v>3.8184014408595727E-3</v>
      </c>
      <c r="E44" s="20">
        <f t="shared" si="2"/>
        <v>0.97882064119898626</v>
      </c>
      <c r="F44" s="29">
        <v>48.872704110000001</v>
      </c>
      <c r="G44" s="19">
        <f t="shared" si="1"/>
        <v>1.3413288544769243E-2</v>
      </c>
      <c r="H44" s="19">
        <f t="shared" si="3"/>
        <v>0.58206050193707182</v>
      </c>
      <c r="I44" s="7">
        <f t="shared" si="4"/>
        <v>6590.1704571197406</v>
      </c>
    </row>
    <row r="45" spans="2:9" ht="17.100000000000001" customHeight="1">
      <c r="B45" s="39" t="s">
        <v>47</v>
      </c>
      <c r="C45" s="8">
        <v>5692</v>
      </c>
      <c r="D45" s="21">
        <f t="shared" si="0"/>
        <v>2.9307363809833722E-3</v>
      </c>
      <c r="E45" s="22">
        <f t="shared" si="2"/>
        <v>0.98175137757996966</v>
      </c>
      <c r="F45" s="30">
        <v>44.937176210000004</v>
      </c>
      <c r="G45" s="21">
        <f t="shared" si="1"/>
        <v>1.233316882845732E-2</v>
      </c>
      <c r="H45" s="21">
        <f t="shared" si="3"/>
        <v>0.59439367076552918</v>
      </c>
      <c r="I45" s="9">
        <f t="shared" si="4"/>
        <v>7894.7955393534785</v>
      </c>
    </row>
    <row r="46" spans="2:9" ht="17.100000000000001" customHeight="1">
      <c r="B46" s="37" t="s">
        <v>48</v>
      </c>
      <c r="C46" s="4">
        <v>13668</v>
      </c>
      <c r="D46" s="17">
        <f t="shared" si="0"/>
        <v>7.0374745002250057E-3</v>
      </c>
      <c r="E46" s="18">
        <f t="shared" si="2"/>
        <v>0.98878885208019462</v>
      </c>
      <c r="F46" s="31">
        <v>137.76415516999998</v>
      </c>
      <c r="G46" s="17">
        <f t="shared" si="1"/>
        <v>3.7809865405901991E-2</v>
      </c>
      <c r="H46" s="17">
        <f t="shared" si="3"/>
        <v>0.63220353617143121</v>
      </c>
      <c r="I46" s="5">
        <f t="shared" si="4"/>
        <v>10079.320688469417</v>
      </c>
    </row>
    <row r="47" spans="2:9" ht="17.100000000000001" customHeight="1">
      <c r="B47" s="37" t="s">
        <v>49</v>
      </c>
      <c r="C47" s="4">
        <v>6835</v>
      </c>
      <c r="D47" s="17">
        <f t="shared" si="0"/>
        <v>3.5192521370381851E-3</v>
      </c>
      <c r="E47" s="18">
        <f t="shared" si="2"/>
        <v>0.99230810421723281</v>
      </c>
      <c r="F47" s="31">
        <v>100.38867209999999</v>
      </c>
      <c r="G47" s="17">
        <f t="shared" si="1"/>
        <v>2.7552030320908829E-2</v>
      </c>
      <c r="H47" s="17">
        <f t="shared" si="3"/>
        <v>0.65975556649234002</v>
      </c>
      <c r="I47" s="5">
        <f t="shared" si="4"/>
        <v>14687.442882223848</v>
      </c>
    </row>
    <row r="48" spans="2:9" ht="17.100000000000001" customHeight="1">
      <c r="B48" s="37" t="s">
        <v>50</v>
      </c>
      <c r="C48" s="4">
        <v>3962</v>
      </c>
      <c r="D48" s="17">
        <f t="shared" si="0"/>
        <v>2.0399819995530781E-3</v>
      </c>
      <c r="E48" s="18">
        <f t="shared" si="2"/>
        <v>0.99434808621678594</v>
      </c>
      <c r="F48" s="31">
        <v>77.815195090000003</v>
      </c>
      <c r="G48" s="17">
        <f t="shared" si="1"/>
        <v>2.1356658771334781E-2</v>
      </c>
      <c r="H48" s="17">
        <f t="shared" si="3"/>
        <v>0.68111222526367476</v>
      </c>
      <c r="I48" s="5">
        <f t="shared" si="4"/>
        <v>19640.382405350832</v>
      </c>
    </row>
    <row r="49" spans="2:9" ht="17.100000000000001" customHeight="1">
      <c r="B49" s="37" t="s">
        <v>51</v>
      </c>
      <c r="C49" s="4">
        <v>2543</v>
      </c>
      <c r="D49" s="17">
        <f t="shared" si="0"/>
        <v>1.3093574520099641E-3</v>
      </c>
      <c r="E49" s="18">
        <f t="shared" si="2"/>
        <v>0.99565744366879594</v>
      </c>
      <c r="F49" s="31">
        <v>62.355769289999998</v>
      </c>
      <c r="G49" s="17">
        <f t="shared" si="1"/>
        <v>1.7113764035550736E-2</v>
      </c>
      <c r="H49" s="17">
        <f t="shared" si="3"/>
        <v>0.69822598929922552</v>
      </c>
      <c r="I49" s="5">
        <f t="shared" si="4"/>
        <v>24520.554184034605</v>
      </c>
    </row>
    <row r="50" spans="2:9" ht="17.100000000000001" customHeight="1">
      <c r="B50" s="38" t="s">
        <v>52</v>
      </c>
      <c r="C50" s="6">
        <v>1755</v>
      </c>
      <c r="D50" s="19">
        <f t="shared" si="0"/>
        <v>9.0362655457235032E-4</v>
      </c>
      <c r="E50" s="20">
        <f t="shared" si="2"/>
        <v>0.99656107022336826</v>
      </c>
      <c r="F50" s="29">
        <v>49.751112280000001</v>
      </c>
      <c r="G50" s="19">
        <f t="shared" si="1"/>
        <v>1.3654370810603637E-2</v>
      </c>
      <c r="H50" s="19">
        <f t="shared" si="3"/>
        <v>0.71188036010982914</v>
      </c>
      <c r="I50" s="7">
        <f t="shared" si="4"/>
        <v>28348.212125356127</v>
      </c>
    </row>
    <row r="51" spans="2:9" ht="17.100000000000001" customHeight="1">
      <c r="B51" s="37" t="s">
        <v>53</v>
      </c>
      <c r="C51" s="4">
        <v>1204</v>
      </c>
      <c r="D51" s="17">
        <f t="shared" si="0"/>
        <v>6.1992385852143014E-4</v>
      </c>
      <c r="E51" s="18">
        <f t="shared" si="2"/>
        <v>0.99718099408188965</v>
      </c>
      <c r="F51" s="31">
        <v>43.149740170000001</v>
      </c>
      <c r="G51" s="17">
        <f t="shared" si="1"/>
        <v>1.1842600610544164E-2</v>
      </c>
      <c r="H51" s="17">
        <f t="shared" si="3"/>
        <v>0.72372296072037334</v>
      </c>
      <c r="I51" s="5">
        <f t="shared" si="4"/>
        <v>35838.654626245851</v>
      </c>
    </row>
    <row r="52" spans="2:9" ht="17.100000000000001" customHeight="1">
      <c r="B52" s="37" t="s">
        <v>54</v>
      </c>
      <c r="C52" s="4">
        <v>2815</v>
      </c>
      <c r="D52" s="17">
        <f t="shared" si="0"/>
        <v>1.4494066957955363E-3</v>
      </c>
      <c r="E52" s="18">
        <f t="shared" si="2"/>
        <v>0.99863040077768517</v>
      </c>
      <c r="F52" s="31">
        <v>148.33933955000001</v>
      </c>
      <c r="G52" s="17">
        <f t="shared" si="1"/>
        <v>4.0712262604628985E-2</v>
      </c>
      <c r="H52" s="17">
        <f t="shared" si="3"/>
        <v>0.76443522332500236</v>
      </c>
      <c r="I52" s="5">
        <f t="shared" si="4"/>
        <v>52696.035364120784</v>
      </c>
    </row>
    <row r="53" spans="2:9" ht="17.100000000000001" customHeight="1">
      <c r="B53" s="37" t="s">
        <v>55</v>
      </c>
      <c r="C53" s="4">
        <v>979</v>
      </c>
      <c r="D53" s="17">
        <f t="shared" si="0"/>
        <v>5.040743002429237E-4</v>
      </c>
      <c r="E53" s="18">
        <f t="shared" si="2"/>
        <v>0.99913447507792807</v>
      </c>
      <c r="F53" s="31">
        <v>91.387136040000001</v>
      </c>
      <c r="G53" s="17">
        <f t="shared" si="1"/>
        <v>2.5081526535254372E-2</v>
      </c>
      <c r="H53" s="17">
        <f t="shared" si="3"/>
        <v>0.78951674986025677</v>
      </c>
      <c r="I53" s="5">
        <f t="shared" si="4"/>
        <v>93347.432114402458</v>
      </c>
    </row>
    <row r="54" spans="2:9" ht="17.100000000000001" customHeight="1">
      <c r="B54" s="37" t="s">
        <v>56</v>
      </c>
      <c r="C54" s="4">
        <v>507</v>
      </c>
      <c r="D54" s="17">
        <f t="shared" si="0"/>
        <v>2.610476713209012E-4</v>
      </c>
      <c r="E54" s="18">
        <f t="shared" si="2"/>
        <v>0.99939552274924892</v>
      </c>
      <c r="F54" s="31">
        <v>73.542031299999991</v>
      </c>
      <c r="G54" s="17">
        <f t="shared" si="1"/>
        <v>2.0183873676707653E-2</v>
      </c>
      <c r="H54" s="17">
        <f t="shared" si="3"/>
        <v>0.80970062353696437</v>
      </c>
      <c r="I54" s="5">
        <f t="shared" si="4"/>
        <v>145053.31617357003</v>
      </c>
    </row>
    <row r="55" spans="2:9" ht="17.100000000000001" customHeight="1" thickBot="1">
      <c r="B55" s="40" t="s">
        <v>57</v>
      </c>
      <c r="C55" s="10">
        <v>1174</v>
      </c>
      <c r="D55" s="23">
        <f t="shared" si="0"/>
        <v>6.044772507509626E-4</v>
      </c>
      <c r="E55" s="18">
        <f t="shared" si="2"/>
        <v>0.99999999999999989</v>
      </c>
      <c r="F55" s="32">
        <v>693.37546024999995</v>
      </c>
      <c r="G55" s="23">
        <f t="shared" si="1"/>
        <v>0.19029937646303535</v>
      </c>
      <c r="H55" s="17">
        <f t="shared" si="3"/>
        <v>0.99999999999999978</v>
      </c>
      <c r="I55" s="5">
        <f t="shared" si="4"/>
        <v>590609.42099659285</v>
      </c>
    </row>
    <row r="56" spans="2:9" ht="17.100000000000001" customHeight="1" thickTop="1" thickBot="1">
      <c r="B56" s="11" t="s">
        <v>8</v>
      </c>
      <c r="C56" s="12">
        <v>1942174</v>
      </c>
      <c r="D56" s="34">
        <f t="shared" si="0"/>
        <v>1</v>
      </c>
      <c r="E56" s="24"/>
      <c r="F56" s="33">
        <v>3643.6034270700011</v>
      </c>
      <c r="G56" s="34">
        <f t="shared" si="1"/>
        <v>1</v>
      </c>
      <c r="H56" s="24"/>
      <c r="I56" s="13">
        <f>F56*10^6/C56</f>
        <v>1876.0437669693865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 D44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2019-06-20T11:51:38Z</dcterms:modified>
</cp:coreProperties>
</file>