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70" windowHeight="6420" autoFilterDateGrouping="0"/>
  </bookViews>
  <sheets>
    <sheet name="III.E.5" sheetId="68" r:id="rId1"/>
  </sheets>
  <calcPr calcId="162913"/>
</workbook>
</file>

<file path=xl/calcChain.xml><?xml version="1.0" encoding="utf-8"?>
<calcChain xmlns="http://schemas.openxmlformats.org/spreadsheetml/2006/main">
  <c r="I12" i="68" l="1"/>
  <c r="G10" i="68"/>
  <c r="G11" i="68"/>
  <c r="G12" i="68"/>
  <c r="D10" i="68"/>
  <c r="D11" i="68"/>
  <c r="D12" i="68"/>
  <c r="I56" i="68" l="1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H10" i="68" s="1"/>
  <c r="H11" i="68" s="1"/>
  <c r="H12" i="68" s="1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E10" i="68" s="1"/>
  <c r="E11" i="68" s="1"/>
  <c r="E12" i="68" s="1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E13" i="68" l="1"/>
  <c r="E14" i="68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3" i="68"/>
  <c r="H14" i="68"/>
  <c r="H15" i="68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<sst xmlns="http://schemas.openxmlformats.org/spreadsheetml/2006/main" count="73" uniqueCount="67">
  <si>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</si>
  <si>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</si>
  <si>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</si>
  <si>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</si>
  <si>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</si>
  <si>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</si>
  <si>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</si>
  <si>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</si>
  <si>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</si>
  <si>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</si>
  <si>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</si>
  <si>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</si>
  <si>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</si>
  <si>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</si>
  <si>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</si>
  <si>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</si>
  <si>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</si>
  <si>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</si>
  <si>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</si>
  <si>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</si>
  <si>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</si>
  <si>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</si>
  <si>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</si>
  <si>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</si>
  <si>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</si>
  <si>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</si>
  <si>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</si>
  <si>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</si>
  <si>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</si>
  <si>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</si>
  <si>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</si>
  <si>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</si>
  <si>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</si>
  <si>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</si>
  <si>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</si>
  <si>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</si>
  <si>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</si>
  <si>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</si>
  <si>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</si>
  <si>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</si>
  <si>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</si>
  <si>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</si>
  <si>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</si>
  <si>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</si>
  <si>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</si>
  <si>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</si>
  <si>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</si>
  <si>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</si>
  <si>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</si>
  <si>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</si>
  <si>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</si>
  <si>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</si>
  <si>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</si>
  <si>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</si>
  <si>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</si>
  <si>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</si>
  <si>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</si>
  <si>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</si>
  <si>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</si>
  <si>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</si>
  <si>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</si>
  <si>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</si>
  <si>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</si>
  <si>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</si>
  <si>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</si>
  <si>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III.E.5. CUOTA ÍNTEGRA TOTAL</t>
  </si>
  <si>
    <t>IRPF  2015.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</si>
</sst>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si="0"/>
        <v>0</v>
      </c>
      <c r="E10" s="18">
        <f t="shared" ref="E10:E13" si="2">E9+D10</f>
        <v>0</v>
      </c>
      <c r="F10" s="26">
        <v>0</v>
      </c>
      <c r="G10" s="17">
        <f t="shared" si="1"/>
        <v>0</v>
      </c>
      <c r="H10" s="17">
        <f t="shared" ref="H10:H13" si="3">H9+G10</f>
        <v>0</v>
      </c>
      <c r="I10" s="35" t="s">
        <v>64</v>
      </c>
    </row>
    <row r="11" spans="2:10" ht="17.100000000000001" customHeight="1">
      <c r="B11" s="37" t="s">
        <v>13</v>
      </c>
      <c r="C11" s="4">
        <v>0</v>
      </c>
      <c r="D11" s="17">
        <f t="shared" si="0"/>
        <v>0</v>
      </c>
      <c r="E11" s="18">
        <f t="shared" si="2"/>
        <v>0</v>
      </c>
      <c r="F11" s="26">
        <v>0</v>
      </c>
      <c r="G11" s="17">
        <f t="shared" si="1"/>
        <v>0</v>
      </c>
      <c r="H11" s="17">
        <f t="shared" si="3"/>
        <v>0</v>
      </c>
      <c r="I11" s="35" t="s">
        <v>64</v>
      </c>
    </row>
    <row r="12" spans="2:10" ht="17.100000000000001" customHeight="1">
      <c r="B12" s="37" t="s">
        <v>14</v>
      </c>
      <c r="C12" s="4">
        <v>30</v>
      </c>
      <c r="D12" s="17">
        <f t="shared" si="0"/>
        <v>1.4938743681533871E-5</v>
      </c>
      <c r="E12" s="18">
        <f t="shared" si="2"/>
        <v>1.4938743681533871E-5</v>
      </c>
      <c r="F12" s="26">
        <v>3.2494099999999995E-3</v>
      </c>
      <c r="G12" s="17">
        <f t="shared" si="1"/>
        <v>3.1070707439233987E-7</v>
      </c>
      <c r="H12" s="17">
        <f t="shared" si="3"/>
        <v>3.1070707439233987E-7</v>
      </c>
      <c r="I12" s="5">
        <f t="shared" ref="I12:I55" si="4">F12*10^6/C12</f>
        <v>108.31366666666665</v>
      </c>
    </row>
    <row r="13" spans="2:10" ht="17.100000000000001" customHeight="1">
      <c r="B13" s="37" t="s">
        <v>15</v>
      </c>
      <c r="C13" s="4">
        <v>35</v>
      </c>
      <c r="D13" s="17">
        <f t="shared" si="0"/>
        <v>1.7428534295122847E-5</v>
      </c>
      <c r="E13" s="18">
        <f t="shared" si="2"/>
        <v>3.2367277976656718E-5</v>
      </c>
      <c r="F13" s="26">
        <v>9.3191799999999998E-3</v>
      </c>
      <c r="G13" s="17">
        <f t="shared" si="1"/>
        <v>8.9109566153104907E-7</v>
      </c>
      <c r="H13" s="17">
        <f t="shared" si="3"/>
        <v>1.2018027359233889E-6</v>
      </c>
      <c r="I13" s="5">
        <f t="shared" si="4"/>
        <v>266.26228571428572</v>
      </c>
    </row>
    <row r="14" spans="2:10" ht="17.100000000000001" customHeight="1">
      <c r="B14" s="38" t="s">
        <v>16</v>
      </c>
      <c r="C14" s="6">
        <v>37</v>
      </c>
      <c r="D14" s="19">
        <f t="shared" si="0"/>
        <v>1.8424450540558439E-5</v>
      </c>
      <c r="E14" s="20">
        <f t="shared" ref="E14:E55" si="5">E13+D14</f>
        <v>5.0791728517215157E-5</v>
      </c>
      <c r="F14" s="27">
        <v>1.3726410000000001E-2</v>
      </c>
      <c r="G14" s="19">
        <f t="shared" si="1"/>
        <v>1.3125129463532639E-6</v>
      </c>
      <c r="H14" s="19">
        <f t="shared" ref="H14:H55" si="6">H13+G14</f>
        <v>2.5143156822766525E-6</v>
      </c>
      <c r="I14" s="5">
        <f t="shared" si="4"/>
        <v>370.98405405405413</v>
      </c>
    </row>
    <row r="15" spans="2:10" ht="17.100000000000001" customHeight="1">
      <c r="B15" s="37" t="s">
        <v>17</v>
      </c>
      <c r="C15" s="4">
        <v>475</v>
      </c>
      <c r="D15" s="17">
        <f t="shared" si="0"/>
        <v>2.3653010829095296E-4</v>
      </c>
      <c r="E15" s="18">
        <f t="shared" si="5"/>
        <v>2.8732183680816811E-4</v>
      </c>
      <c r="F15" s="26">
        <v>1.5319259999999999E-2</v>
      </c>
      <c r="G15" s="17">
        <f t="shared" si="1"/>
        <v>1.4648205232505584E-6</v>
      </c>
      <c r="H15" s="17">
        <f t="shared" si="6"/>
        <v>3.9791362055272108E-6</v>
      </c>
      <c r="I15" s="9">
        <f t="shared" si="4"/>
        <v>32.251073684210525</v>
      </c>
    </row>
    <row r="16" spans="2:10" ht="17.100000000000001" customHeight="1">
      <c r="B16" s="37" t="s">
        <v>18</v>
      </c>
      <c r="C16" s="4">
        <v>13112</v>
      </c>
      <c r="D16" s="17">
        <f t="shared" si="0"/>
        <v>6.5292269050757365E-3</v>
      </c>
      <c r="E16" s="18">
        <f t="shared" si="5"/>
        <v>6.8165487418839045E-3</v>
      </c>
      <c r="F16" s="26">
        <v>1.9181159500000002</v>
      </c>
      <c r="G16" s="17">
        <f t="shared" si="1"/>
        <v>1.8340935590454384E-4</v>
      </c>
      <c r="H16" s="17">
        <f t="shared" si="6"/>
        <v>1.8738849211007104E-4</v>
      </c>
      <c r="I16" s="5">
        <f t="shared" si="4"/>
        <v>146.28706147040879</v>
      </c>
    </row>
    <row r="17" spans="2:9" ht="17.100000000000001" customHeight="1">
      <c r="B17" s="37" t="s">
        <v>19</v>
      </c>
      <c r="C17" s="4">
        <v>21551</v>
      </c>
      <c r="D17" s="17">
        <f t="shared" si="0"/>
        <v>1.0731495502691214E-2</v>
      </c>
      <c r="E17" s="18">
        <f t="shared" si="5"/>
        <v>1.7548044244575119E-2</v>
      </c>
      <c r="F17" s="26">
        <v>6.3531548600000001</v>
      </c>
      <c r="G17" s="17">
        <f t="shared" si="1"/>
        <v>6.0748571577981102E-4</v>
      </c>
      <c r="H17" s="17">
        <f t="shared" si="6"/>
        <v>7.9487420788988206E-4</v>
      </c>
      <c r="I17" s="5">
        <f t="shared" si="4"/>
        <v>294.79629065936615</v>
      </c>
    </row>
    <row r="18" spans="2:9" ht="17.100000000000001" customHeight="1">
      <c r="B18" s="37" t="s">
        <v>20</v>
      </c>
      <c r="C18" s="4">
        <v>47667</v>
      </c>
      <c r="D18" s="17">
        <f t="shared" si="0"/>
        <v>2.3736169835589165E-2</v>
      </c>
      <c r="E18" s="18">
        <f t="shared" si="5"/>
        <v>4.1284214080164285E-2</v>
      </c>
      <c r="F18" s="26">
        <v>21.730956509999999</v>
      </c>
      <c r="G18" s="17">
        <f t="shared" si="1"/>
        <v>2.0779039644025447E-3</v>
      </c>
      <c r="H18" s="17">
        <f t="shared" si="6"/>
        <v>2.8727781722924267E-3</v>
      </c>
      <c r="I18" s="5">
        <f t="shared" si="4"/>
        <v>455.89100446850017</v>
      </c>
    </row>
    <row r="19" spans="2:9" ht="17.100000000000001" customHeight="1">
      <c r="B19" s="37" t="s">
        <v>21</v>
      </c>
      <c r="C19" s="4">
        <v>99218</v>
      </c>
      <c r="D19" s="17">
        <f t="shared" si="0"/>
        <v>4.9406409019814253E-2</v>
      </c>
      <c r="E19" s="18">
        <f t="shared" si="5"/>
        <v>9.0690623099978537E-2</v>
      </c>
      <c r="F19" s="26">
        <v>52.135579200000002</v>
      </c>
      <c r="G19" s="17">
        <f t="shared" si="1"/>
        <v>4.9851798587996375E-3</v>
      </c>
      <c r="H19" s="17">
        <f t="shared" si="6"/>
        <v>7.8579580310920646E-3</v>
      </c>
      <c r="I19" s="5">
        <f t="shared" si="4"/>
        <v>525.46492773488683</v>
      </c>
    </row>
    <row r="20" spans="2:9" ht="17.100000000000001" customHeight="1">
      <c r="B20" s="38" t="s">
        <v>22</v>
      </c>
      <c r="C20" s="6">
        <v>131865</v>
      </c>
      <c r="D20" s="19">
        <f t="shared" si="0"/>
        <v>6.5663247852182124E-2</v>
      </c>
      <c r="E20" s="20">
        <f t="shared" si="5"/>
        <v>0.15635387095216066</v>
      </c>
      <c r="F20" s="27">
        <v>96.255812390000003</v>
      </c>
      <c r="G20" s="19">
        <f t="shared" si="1"/>
        <v>9.2039360563778792E-3</v>
      </c>
      <c r="H20" s="19">
        <f t="shared" si="6"/>
        <v>1.7061894087469942E-2</v>
      </c>
      <c r="I20" s="7">
        <f t="shared" si="4"/>
        <v>729.95724710878551</v>
      </c>
    </row>
    <row r="21" spans="2:9" ht="17.100000000000001" customHeight="1">
      <c r="B21" s="39" t="s">
        <v>23</v>
      </c>
      <c r="C21" s="8">
        <v>141330</v>
      </c>
      <c r="D21" s="21">
        <f t="shared" si="0"/>
        <v>7.037642148370607E-2</v>
      </c>
      <c r="E21" s="22">
        <f t="shared" si="5"/>
        <v>0.22673029243586673</v>
      </c>
      <c r="F21" s="28">
        <v>142.55370900000003</v>
      </c>
      <c r="G21" s="21">
        <f t="shared" si="1"/>
        <v>1.3630919418345787E-2</v>
      </c>
      <c r="H21" s="21">
        <f t="shared" si="6"/>
        <v>3.0692813505815729E-2</v>
      </c>
      <c r="I21" s="5">
        <f t="shared" si="4"/>
        <v>1008.6585226066654</v>
      </c>
    </row>
    <row r="22" spans="2:9" ht="17.100000000000001" customHeight="1">
      <c r="B22" s="37" t="s">
        <v>24</v>
      </c>
      <c r="C22" s="4">
        <v>142983</v>
      </c>
      <c r="D22" s="17">
        <f t="shared" si="0"/>
        <v>7.1199546260558577E-2</v>
      </c>
      <c r="E22" s="18">
        <f t="shared" si="5"/>
        <v>0.29792983869642531</v>
      </c>
      <c r="F22" s="26">
        <v>185.09751452</v>
      </c>
      <c r="G22" s="17">
        <f t="shared" si="1"/>
        <v>1.7698938334590852E-2</v>
      </c>
      <c r="H22" s="17">
        <f t="shared" si="6"/>
        <v>4.8391751840406581E-2</v>
      </c>
      <c r="I22" s="5">
        <f t="shared" si="4"/>
        <v>1294.542110041054</v>
      </c>
    </row>
    <row r="23" spans="2:9" ht="17.100000000000001" customHeight="1">
      <c r="B23" s="37" t="s">
        <v>25</v>
      </c>
      <c r="C23" s="4">
        <v>131602</v>
      </c>
      <c r="D23" s="17">
        <f t="shared" si="0"/>
        <v>6.5532284865907342E-2</v>
      </c>
      <c r="E23" s="18">
        <f t="shared" si="5"/>
        <v>0.36346212356233265</v>
      </c>
      <c r="F23" s="26">
        <v>215.41771029</v>
      </c>
      <c r="G23" s="17">
        <f t="shared" si="1"/>
        <v>2.0598141366125713E-2</v>
      </c>
      <c r="H23" s="17">
        <f t="shared" si="6"/>
        <v>6.8989893206532288E-2</v>
      </c>
      <c r="I23" s="5">
        <f t="shared" si="4"/>
        <v>1636.8878154587317</v>
      </c>
    </row>
    <row r="24" spans="2:9" ht="17.100000000000001" customHeight="1">
      <c r="B24" s="37" t="s">
        <v>26</v>
      </c>
      <c r="C24" s="4">
        <v>118533</v>
      </c>
      <c r="D24" s="17">
        <f t="shared" si="0"/>
        <v>5.9024470160108478E-2</v>
      </c>
      <c r="E24" s="18">
        <f t="shared" si="5"/>
        <v>0.42248659372244113</v>
      </c>
      <c r="F24" s="26">
        <v>230.86276204999999</v>
      </c>
      <c r="G24" s="17">
        <f t="shared" si="1"/>
        <v>2.2074990039019519E-2</v>
      </c>
      <c r="H24" s="17">
        <f t="shared" si="6"/>
        <v>9.1064883245551814E-2</v>
      </c>
      <c r="I24" s="5">
        <f t="shared" si="4"/>
        <v>1947.666574287329</v>
      </c>
    </row>
    <row r="25" spans="2:9" ht="17.100000000000001" customHeight="1">
      <c r="B25" s="37" t="s">
        <v>27</v>
      </c>
      <c r="C25" s="4">
        <v>105575</v>
      </c>
      <c r="D25" s="17">
        <f t="shared" si="0"/>
        <v>5.2571928805931277E-2</v>
      </c>
      <c r="E25" s="18">
        <f t="shared" si="5"/>
        <v>0.47505852252837238</v>
      </c>
      <c r="F25" s="26">
        <v>241.1339194</v>
      </c>
      <c r="G25" s="17">
        <f t="shared" si="1"/>
        <v>2.3057113332430285E-2</v>
      </c>
      <c r="H25" s="17">
        <f t="shared" si="6"/>
        <v>0.1141219965779821</v>
      </c>
      <c r="I25" s="5">
        <f t="shared" si="4"/>
        <v>2284.0058669192517</v>
      </c>
    </row>
    <row r="26" spans="2:9" ht="17.100000000000001" customHeight="1">
      <c r="B26" s="38" t="s">
        <v>28</v>
      </c>
      <c r="C26" s="6">
        <v>96838</v>
      </c>
      <c r="D26" s="19">
        <f t="shared" si="0"/>
        <v>4.82212686877459E-2</v>
      </c>
      <c r="E26" s="20">
        <f t="shared" si="5"/>
        <v>0.52327979121611823</v>
      </c>
      <c r="F26" s="29">
        <v>257.14174201999998</v>
      </c>
      <c r="G26" s="19">
        <f t="shared" si="1"/>
        <v>2.4587773893471127E-2</v>
      </c>
      <c r="H26" s="19">
        <f t="shared" si="6"/>
        <v>0.13870977047145322</v>
      </c>
      <c r="I26" s="5">
        <f t="shared" si="4"/>
        <v>2655.3805532951937</v>
      </c>
    </row>
    <row r="27" spans="2:9" ht="17.100000000000001" customHeight="1">
      <c r="B27" s="39" t="s">
        <v>29</v>
      </c>
      <c r="C27" s="8">
        <v>88431</v>
      </c>
      <c r="D27" s="21">
        <f t="shared" si="0"/>
        <v>4.4034934750057389E-2</v>
      </c>
      <c r="E27" s="22">
        <f t="shared" si="5"/>
        <v>0.5673147259661756</v>
      </c>
      <c r="F27" s="30">
        <v>267.68925374000003</v>
      </c>
      <c r="G27" s="21">
        <f t="shared" si="1"/>
        <v>2.5596322063335852E-2</v>
      </c>
      <c r="H27" s="21">
        <f t="shared" si="6"/>
        <v>0.16430609253478906</v>
      </c>
      <c r="I27" s="9">
        <f t="shared" si="4"/>
        <v>3027.0974402641614</v>
      </c>
    </row>
    <row r="28" spans="2:9" ht="17.100000000000001" customHeight="1">
      <c r="B28" s="37" t="s">
        <v>30</v>
      </c>
      <c r="C28" s="4">
        <v>80409</v>
      </c>
      <c r="D28" s="17">
        <f t="shared" si="0"/>
        <v>4.0040314689615233E-2</v>
      </c>
      <c r="E28" s="18">
        <f t="shared" si="5"/>
        <v>0.60735504065579082</v>
      </c>
      <c r="F28" s="31">
        <v>275.72255977000003</v>
      </c>
      <c r="G28" s="17">
        <f t="shared" si="1"/>
        <v>2.6364463053324693E-2</v>
      </c>
      <c r="H28" s="17">
        <f t="shared" si="6"/>
        <v>0.19067055558811374</v>
      </c>
      <c r="I28" s="5">
        <f t="shared" si="4"/>
        <v>3429.0012283450865</v>
      </c>
    </row>
    <row r="29" spans="2:9" ht="17.100000000000001" customHeight="1">
      <c r="B29" s="37" t="s">
        <v>31</v>
      </c>
      <c r="C29" s="4">
        <v>76056</v>
      </c>
      <c r="D29" s="17">
        <f t="shared" si="0"/>
        <v>3.7872702981424665E-2</v>
      </c>
      <c r="E29" s="18">
        <f t="shared" si="5"/>
        <v>0.64522774363721547</v>
      </c>
      <c r="F29" s="31">
        <v>292.33484523999999</v>
      </c>
      <c r="G29" s="17">
        <f t="shared" si="1"/>
        <v>2.7952922071224576E-2</v>
      </c>
      <c r="H29" s="17">
        <f t="shared" si="6"/>
        <v>0.21862347765933832</v>
      </c>
      <c r="I29" s="5">
        <f t="shared" si="4"/>
        <v>3843.67893709898</v>
      </c>
    </row>
    <row r="30" spans="2:9" ht="17.100000000000001" customHeight="1">
      <c r="B30" s="37" t="s">
        <v>32</v>
      </c>
      <c r="C30" s="4">
        <v>137919</v>
      </c>
      <c r="D30" s="17">
        <f t="shared" si="0"/>
        <v>6.8677886327115661E-2</v>
      </c>
      <c r="E30" s="18">
        <f t="shared" si="5"/>
        <v>0.71390562996433116</v>
      </c>
      <c r="F30" s="31">
        <v>617.47479669999996</v>
      </c>
      <c r="G30" s="17">
        <f t="shared" si="1"/>
        <v>5.9042653156622847E-2</v>
      </c>
      <c r="H30" s="17">
        <f t="shared" si="6"/>
        <v>0.27766613081596114</v>
      </c>
      <c r="I30" s="5">
        <f t="shared" si="4"/>
        <v>4477.0829015581603</v>
      </c>
    </row>
    <row r="31" spans="2:9" ht="17.100000000000001" customHeight="1">
      <c r="B31" s="37" t="s">
        <v>33</v>
      </c>
      <c r="C31" s="4">
        <v>143288</v>
      </c>
      <c r="D31" s="17">
        <f t="shared" si="0"/>
        <v>7.1351423487987509E-2</v>
      </c>
      <c r="E31" s="18">
        <f t="shared" si="5"/>
        <v>0.78525705345231867</v>
      </c>
      <c r="F31" s="31">
        <v>769.67889646999993</v>
      </c>
      <c r="G31" s="17">
        <f t="shared" si="1"/>
        <v>7.3596338456433125E-2</v>
      </c>
      <c r="H31" s="17">
        <f t="shared" si="6"/>
        <v>0.35126246927239424</v>
      </c>
      <c r="I31" s="5">
        <f t="shared" si="4"/>
        <v>5371.5516754368819</v>
      </c>
    </row>
    <row r="32" spans="2:9" ht="17.100000000000001" customHeight="1">
      <c r="B32" s="38" t="s">
        <v>34</v>
      </c>
      <c r="C32" s="6">
        <v>91528</v>
      </c>
      <c r="D32" s="19">
        <f t="shared" si="0"/>
        <v>4.5577111056114401E-2</v>
      </c>
      <c r="E32" s="20">
        <f t="shared" si="5"/>
        <v>0.83083416450843306</v>
      </c>
      <c r="F32" s="29">
        <v>564.8291705900001</v>
      </c>
      <c r="G32" s="19">
        <f t="shared" si="1"/>
        <v>5.4008702849277501E-2</v>
      </c>
      <c r="H32" s="19">
        <f t="shared" si="6"/>
        <v>0.40527117212167174</v>
      </c>
      <c r="I32" s="7">
        <f t="shared" si="4"/>
        <v>6171.1079734070463</v>
      </c>
    </row>
    <row r="33" spans="2:9" ht="17.100000000000001" customHeight="1">
      <c r="B33" s="39" t="s">
        <v>35</v>
      </c>
      <c r="C33" s="8">
        <v>61805</v>
      </c>
      <c r="D33" s="21">
        <f t="shared" si="0"/>
        <v>3.0776301774573363E-2</v>
      </c>
      <c r="E33" s="22">
        <f t="shared" si="5"/>
        <v>0.86161046628300642</v>
      </c>
      <c r="F33" s="30">
        <v>438.49437842999998</v>
      </c>
      <c r="G33" s="21">
        <f t="shared" si="1"/>
        <v>4.1928628723206011E-2</v>
      </c>
      <c r="H33" s="21">
        <f t="shared" si="6"/>
        <v>0.44719980084487776</v>
      </c>
      <c r="I33" s="5">
        <f t="shared" si="4"/>
        <v>7094.8042784564359</v>
      </c>
    </row>
    <row r="34" spans="2:9" ht="17.100000000000001" customHeight="1">
      <c r="B34" s="37" t="s">
        <v>36</v>
      </c>
      <c r="C34" s="4">
        <v>43594</v>
      </c>
      <c r="D34" s="17">
        <f t="shared" si="0"/>
        <v>2.1707986401759586E-2</v>
      </c>
      <c r="E34" s="18">
        <f t="shared" si="5"/>
        <v>0.88331845268476605</v>
      </c>
      <c r="F34" s="31">
        <v>353.33403771999997</v>
      </c>
      <c r="G34" s="17">
        <f t="shared" si="1"/>
        <v>3.3785636513463634E-2</v>
      </c>
      <c r="H34" s="17">
        <f t="shared" si="6"/>
        <v>0.48098543735834137</v>
      </c>
      <c r="I34" s="5">
        <f t="shared" si="4"/>
        <v>8105.1070725329164</v>
      </c>
    </row>
    <row r="35" spans="2:9" ht="17.100000000000001" customHeight="1">
      <c r="B35" s="37" t="s">
        <v>37</v>
      </c>
      <c r="C35" s="4">
        <v>33396</v>
      </c>
      <c r="D35" s="17">
        <f t="shared" si="0"/>
        <v>1.6629809466283504E-2</v>
      </c>
      <c r="E35" s="18">
        <f t="shared" si="5"/>
        <v>0.89994826215104951</v>
      </c>
      <c r="F35" s="31">
        <v>305.04387480000003</v>
      </c>
      <c r="G35" s="17">
        <f t="shared" si="1"/>
        <v>2.9168153572621255E-2</v>
      </c>
      <c r="H35" s="17">
        <f t="shared" si="6"/>
        <v>0.51015359093096257</v>
      </c>
      <c r="I35" s="5">
        <f t="shared" si="4"/>
        <v>9134.1440531800217</v>
      </c>
    </row>
    <row r="36" spans="2:9" ht="17.100000000000001" customHeight="1">
      <c r="B36" s="37" t="s">
        <v>38</v>
      </c>
      <c r="C36" s="4">
        <v>26427</v>
      </c>
      <c r="D36" s="17">
        <f t="shared" si="0"/>
        <v>1.3159539309063186E-2</v>
      </c>
      <c r="E36" s="18">
        <f t="shared" si="5"/>
        <v>0.91310780146011272</v>
      </c>
      <c r="F36" s="31">
        <v>269.17495423000003</v>
      </c>
      <c r="G36" s="17">
        <f t="shared" si="1"/>
        <v>2.5738384053872951E-2</v>
      </c>
      <c r="H36" s="17">
        <f t="shared" si="6"/>
        <v>0.53589197498483554</v>
      </c>
      <c r="I36" s="5">
        <f t="shared" si="4"/>
        <v>10185.603898664245</v>
      </c>
    </row>
    <row r="37" spans="2:9" ht="17.100000000000001" customHeight="1">
      <c r="B37" s="37" t="s">
        <v>39</v>
      </c>
      <c r="C37" s="4">
        <v>22182</v>
      </c>
      <c r="D37" s="17">
        <f t="shared" si="0"/>
        <v>1.1045707078126145E-2</v>
      </c>
      <c r="E37" s="18">
        <f t="shared" si="5"/>
        <v>0.92415350853823885</v>
      </c>
      <c r="F37" s="31">
        <v>249.33846616</v>
      </c>
      <c r="G37" s="17">
        <f t="shared" si="1"/>
        <v>2.3841628281456341E-2</v>
      </c>
      <c r="H37" s="17">
        <f t="shared" si="6"/>
        <v>0.55973360326629185</v>
      </c>
      <c r="I37" s="5">
        <f t="shared" si="4"/>
        <v>11240.576420521144</v>
      </c>
    </row>
    <row r="38" spans="2:9" ht="17.100000000000001" customHeight="1">
      <c r="B38" s="38" t="s">
        <v>40</v>
      </c>
      <c r="C38" s="6">
        <v>18336</v>
      </c>
      <c r="D38" s="19">
        <f t="shared" si="0"/>
        <v>9.1305601381535019E-3</v>
      </c>
      <c r="E38" s="20">
        <f t="shared" si="5"/>
        <v>0.93328406867639235</v>
      </c>
      <c r="F38" s="29">
        <v>224.88832725</v>
      </c>
      <c r="G38" s="19">
        <f t="shared" si="1"/>
        <v>2.150371735940821E-2</v>
      </c>
      <c r="H38" s="19">
        <f t="shared" si="6"/>
        <v>0.5812373206257001</v>
      </c>
      <c r="I38" s="5">
        <f t="shared" si="4"/>
        <v>12264.852053337696</v>
      </c>
    </row>
    <row r="39" spans="2:9" ht="17.100000000000001" customHeight="1">
      <c r="B39" s="39" t="s">
        <v>41</v>
      </c>
      <c r="C39" s="8">
        <v>15300</v>
      </c>
      <c r="D39" s="21">
        <f t="shared" si="0"/>
        <v>7.6187592775822741E-3</v>
      </c>
      <c r="E39" s="22">
        <f t="shared" si="5"/>
        <v>0.94090282795397462</v>
      </c>
      <c r="F39" s="30">
        <v>203.01207317000001</v>
      </c>
      <c r="G39" s="21">
        <f t="shared" si="1"/>
        <v>1.9411920108873409E-2</v>
      </c>
      <c r="H39" s="21">
        <f t="shared" si="6"/>
        <v>0.60064924073457349</v>
      </c>
      <c r="I39" s="9">
        <f t="shared" si="4"/>
        <v>13268.762952287583</v>
      </c>
    </row>
    <row r="40" spans="2:9" ht="17.100000000000001" customHeight="1">
      <c r="B40" s="37" t="s">
        <v>42</v>
      </c>
      <c r="C40" s="4">
        <v>23736</v>
      </c>
      <c r="D40" s="17">
        <f t="shared" si="0"/>
        <v>1.1819534000829598E-2</v>
      </c>
      <c r="E40" s="18">
        <f t="shared" si="5"/>
        <v>0.9527223619548042</v>
      </c>
      <c r="F40" s="31">
        <v>351.87313029000001</v>
      </c>
      <c r="G40" s="17">
        <f t="shared" si="1"/>
        <v>3.3645945223803875E-2</v>
      </c>
      <c r="H40" s="17">
        <f t="shared" si="6"/>
        <v>0.63429518595837742</v>
      </c>
      <c r="I40" s="5">
        <f t="shared" si="4"/>
        <v>14824.449371840243</v>
      </c>
    </row>
    <row r="41" spans="2:9" ht="17.100000000000001" customHeight="1">
      <c r="B41" s="37" t="s">
        <v>43</v>
      </c>
      <c r="C41" s="4">
        <v>17590</v>
      </c>
      <c r="D41" s="17">
        <f t="shared" si="0"/>
        <v>8.7590833786060258E-3</v>
      </c>
      <c r="E41" s="18">
        <f t="shared" si="5"/>
        <v>0.96148144533341018</v>
      </c>
      <c r="F41" s="31">
        <v>300.95165512</v>
      </c>
      <c r="G41" s="17">
        <f t="shared" si="1"/>
        <v>2.8776857428230867E-2</v>
      </c>
      <c r="H41" s="17">
        <f t="shared" si="6"/>
        <v>0.6630720433866083</v>
      </c>
      <c r="I41" s="5">
        <f t="shared" si="4"/>
        <v>17109.24702217169</v>
      </c>
    </row>
    <row r="42" spans="2:9" ht="17.100000000000001" customHeight="1">
      <c r="B42" s="37" t="s">
        <v>44</v>
      </c>
      <c r="C42" s="4">
        <v>13495</v>
      </c>
      <c r="D42" s="17">
        <f t="shared" si="0"/>
        <v>6.7199448660766525E-3</v>
      </c>
      <c r="E42" s="18">
        <f t="shared" si="5"/>
        <v>0.96820139019948681</v>
      </c>
      <c r="F42" s="31">
        <v>263.37726307000003</v>
      </c>
      <c r="G42" s="17">
        <f t="shared" si="1"/>
        <v>2.5184011518996182E-2</v>
      </c>
      <c r="H42" s="17">
        <f t="shared" si="6"/>
        <v>0.68825605490560449</v>
      </c>
      <c r="I42" s="5">
        <f t="shared" si="4"/>
        <v>19516.655284920344</v>
      </c>
    </row>
    <row r="43" spans="2:9" ht="17.100000000000001" customHeight="1">
      <c r="B43" s="37" t="s">
        <v>45</v>
      </c>
      <c r="C43" s="4">
        <v>10336</v>
      </c>
      <c r="D43" s="17">
        <f t="shared" si="0"/>
        <v>5.1468951564111361E-3</v>
      </c>
      <c r="E43" s="18">
        <f t="shared" si="5"/>
        <v>0.9733482853558979</v>
      </c>
      <c r="F43" s="31">
        <v>226.7453347</v>
      </c>
      <c r="G43" s="17">
        <f t="shared" si="1"/>
        <v>2.1681283548936243E-2</v>
      </c>
      <c r="H43" s="17">
        <f t="shared" si="6"/>
        <v>0.70993733845454077</v>
      </c>
      <c r="I43" s="5">
        <f t="shared" si="4"/>
        <v>21937.435632739936</v>
      </c>
    </row>
    <row r="44" spans="2:9" ht="17.100000000000001" customHeight="1">
      <c r="B44" s="38" t="s">
        <v>46</v>
      </c>
      <c r="C44" s="6">
        <v>8378</v>
      </c>
      <c r="D44" s="19">
        <f t="shared" si="0"/>
        <v>4.171893152129692E-3</v>
      </c>
      <c r="E44" s="20">
        <f t="shared" si="5"/>
        <v>0.97752017850802764</v>
      </c>
      <c r="F44" s="29">
        <v>204.09984772000001</v>
      </c>
      <c r="G44" s="19">
        <f t="shared" si="1"/>
        <v>1.9515932605920241E-2</v>
      </c>
      <c r="H44" s="19">
        <f t="shared" si="6"/>
        <v>0.72945327106046098</v>
      </c>
      <c r="I44" s="7">
        <f t="shared" si="4"/>
        <v>24361.404597756031</v>
      </c>
    </row>
    <row r="45" spans="2:9" ht="17.100000000000001" customHeight="1">
      <c r="B45" s="39" t="s">
        <v>47</v>
      </c>
      <c r="C45" s="8">
        <v>6446</v>
      </c>
      <c r="D45" s="21">
        <f t="shared" si="0"/>
        <v>3.2098380590389109E-3</v>
      </c>
      <c r="E45" s="22">
        <f t="shared" si="5"/>
        <v>0.9807300165670666</v>
      </c>
      <c r="F45" s="30">
        <v>172.06923140999999</v>
      </c>
      <c r="G45" s="21">
        <f t="shared" si="1"/>
        <v>1.6453179957081322E-2</v>
      </c>
      <c r="H45" s="21">
        <f t="shared" si="6"/>
        <v>0.74590645101754227</v>
      </c>
      <c r="I45" s="9">
        <f t="shared" si="4"/>
        <v>26693.954609059881</v>
      </c>
    </row>
    <row r="46" spans="2:9" ht="17.100000000000001" customHeight="1">
      <c r="B46" s="37" t="s">
        <v>48</v>
      </c>
      <c r="C46" s="4">
        <v>15213</v>
      </c>
      <c r="D46" s="17">
        <f t="shared" si="0"/>
        <v>7.5754369209058261E-3</v>
      </c>
      <c r="E46" s="18">
        <f t="shared" si="5"/>
        <v>0.98830545348797239</v>
      </c>
      <c r="F46" s="31">
        <v>487.63904365999997</v>
      </c>
      <c r="G46" s="17">
        <f t="shared" si="1"/>
        <v>4.6627818777894174E-2</v>
      </c>
      <c r="H46" s="17">
        <f t="shared" si="6"/>
        <v>0.7925342697954364</v>
      </c>
      <c r="I46" s="5">
        <f t="shared" si="4"/>
        <v>32054.101338329059</v>
      </c>
    </row>
    <row r="47" spans="2:9" ht="17.100000000000001" customHeight="1">
      <c r="B47" s="37" t="s">
        <v>49</v>
      </c>
      <c r="C47" s="4">
        <v>7462</v>
      </c>
      <c r="D47" s="17">
        <f t="shared" si="0"/>
        <v>3.7157635117201914E-3</v>
      </c>
      <c r="E47" s="18">
        <f t="shared" si="5"/>
        <v>0.99202121699969259</v>
      </c>
      <c r="F47" s="31">
        <v>311.10287185000004</v>
      </c>
      <c r="G47" s="17">
        <f t="shared" si="1"/>
        <v>2.9747512055286515E-2</v>
      </c>
      <c r="H47" s="17">
        <f t="shared" si="6"/>
        <v>0.82228178185072287</v>
      </c>
      <c r="I47" s="5">
        <f t="shared" si="4"/>
        <v>41691.620456982047</v>
      </c>
    </row>
    <row r="48" spans="2:9" ht="17.100000000000001" customHeight="1">
      <c r="B48" s="37" t="s">
        <v>50</v>
      </c>
      <c r="C48" s="4">
        <v>4287</v>
      </c>
      <c r="D48" s="17">
        <f t="shared" si="0"/>
        <v>2.1347464720911902E-3</v>
      </c>
      <c r="E48" s="18">
        <f t="shared" si="5"/>
        <v>0.99415596347178381</v>
      </c>
      <c r="F48" s="31">
        <v>220.09678660999998</v>
      </c>
      <c r="G48" s="17">
        <f t="shared" si="1"/>
        <v>2.1045552469755504E-2</v>
      </c>
      <c r="H48" s="17">
        <f t="shared" si="6"/>
        <v>0.84332733432047835</v>
      </c>
      <c r="I48" s="5">
        <f t="shared" si="4"/>
        <v>51340.514721250285</v>
      </c>
    </row>
    <row r="49" spans="2:9" ht="17.100000000000001" customHeight="1">
      <c r="B49" s="37" t="s">
        <v>51</v>
      </c>
      <c r="C49" s="4">
        <v>2779</v>
      </c>
      <c r="D49" s="17">
        <f t="shared" si="0"/>
        <v>1.3838256230327543E-3</v>
      </c>
      <c r="E49" s="18">
        <f t="shared" si="5"/>
        <v>0.99553978909481655</v>
      </c>
      <c r="F49" s="31">
        <v>169.4589154</v>
      </c>
      <c r="G49" s="17">
        <f t="shared" si="1"/>
        <v>1.6203582753063796E-2</v>
      </c>
      <c r="H49" s="17">
        <f t="shared" si="6"/>
        <v>0.85953091707354212</v>
      </c>
      <c r="I49" s="5">
        <f t="shared" si="4"/>
        <v>60978.379057214828</v>
      </c>
    </row>
    <row r="50" spans="2:9" ht="17.100000000000001" customHeight="1">
      <c r="B50" s="38" t="s">
        <v>52</v>
      </c>
      <c r="C50" s="6">
        <v>1878</v>
      </c>
      <c r="D50" s="19">
        <f t="shared" si="0"/>
        <v>9.3516535446402026E-4</v>
      </c>
      <c r="E50" s="20">
        <f t="shared" si="5"/>
        <v>0.99647495444928058</v>
      </c>
      <c r="F50" s="29">
        <v>133.39941819000001</v>
      </c>
      <c r="G50" s="19">
        <f t="shared" si="1"/>
        <v>1.2755590384548331E-2</v>
      </c>
      <c r="H50" s="19">
        <f t="shared" si="6"/>
        <v>0.87228650745809044</v>
      </c>
      <c r="I50" s="7">
        <f t="shared" si="4"/>
        <v>71032.70404153355</v>
      </c>
    </row>
    <row r="51" spans="2:9" ht="17.100000000000001" customHeight="1">
      <c r="B51" s="37" t="s">
        <v>53</v>
      </c>
      <c r="C51" s="4">
        <v>1288</v>
      </c>
      <c r="D51" s="17">
        <f t="shared" si="0"/>
        <v>6.4137006206052083E-4</v>
      </c>
      <c r="E51" s="18">
        <f t="shared" si="5"/>
        <v>0.99711632451134113</v>
      </c>
      <c r="F51" s="31">
        <v>103.13419467</v>
      </c>
      <c r="G51" s="17">
        <f t="shared" si="1"/>
        <v>9.8616437740161305E-3</v>
      </c>
      <c r="H51" s="17">
        <f t="shared" si="6"/>
        <v>0.88214815123210655</v>
      </c>
      <c r="I51" s="5">
        <f t="shared" si="4"/>
        <v>80073.132507763978</v>
      </c>
    </row>
    <row r="52" spans="2:9" ht="17.100000000000001" customHeight="1">
      <c r="B52" s="37" t="s">
        <v>54</v>
      </c>
      <c r="C52" s="4">
        <v>2996</v>
      </c>
      <c r="D52" s="17">
        <f t="shared" si="0"/>
        <v>1.4918825356625158E-3</v>
      </c>
      <c r="E52" s="18">
        <f t="shared" si="5"/>
        <v>0.9986082070470037</v>
      </c>
      <c r="F52" s="31">
        <v>310.18503428999998</v>
      </c>
      <c r="G52" s="17">
        <f t="shared" si="1"/>
        <v>2.9659748854263861E-2</v>
      </c>
      <c r="H52" s="17">
        <f t="shared" si="6"/>
        <v>0.91180790008637036</v>
      </c>
      <c r="I52" s="5">
        <f t="shared" si="4"/>
        <v>103533.05550400533</v>
      </c>
    </row>
    <row r="53" spans="2:9" ht="17.100000000000001" customHeight="1">
      <c r="B53" s="37" t="s">
        <v>55</v>
      </c>
      <c r="C53" s="4">
        <v>1046</v>
      </c>
      <c r="D53" s="17">
        <f t="shared" si="0"/>
        <v>5.2086419636281425E-4</v>
      </c>
      <c r="E53" s="18">
        <f t="shared" si="5"/>
        <v>0.99912907124336647</v>
      </c>
      <c r="F53" s="31">
        <v>157.25370798</v>
      </c>
      <c r="G53" s="17">
        <f t="shared" si="1"/>
        <v>1.5036526490597725E-2</v>
      </c>
      <c r="H53" s="17">
        <f t="shared" si="6"/>
        <v>0.92684442657696808</v>
      </c>
      <c r="I53" s="5">
        <f t="shared" si="4"/>
        <v>150338.15294455065</v>
      </c>
    </row>
    <row r="54" spans="2:9" ht="17.100000000000001" customHeight="1">
      <c r="B54" s="37" t="s">
        <v>56</v>
      </c>
      <c r="C54" s="4">
        <v>529</v>
      </c>
      <c r="D54" s="17">
        <f t="shared" si="0"/>
        <v>2.6341984691771389E-4</v>
      </c>
      <c r="E54" s="18">
        <f t="shared" si="5"/>
        <v>0.99939249109028416</v>
      </c>
      <c r="F54" s="31">
        <v>103.18522107</v>
      </c>
      <c r="G54" s="17">
        <f t="shared" si="1"/>
        <v>9.8665228946751959E-3</v>
      </c>
      <c r="H54" s="17">
        <f t="shared" si="6"/>
        <v>0.93671094947164324</v>
      </c>
      <c r="I54" s="5">
        <f t="shared" si="4"/>
        <v>195057.12867674857</v>
      </c>
    </row>
    <row r="55" spans="2:9" ht="17.100000000000001" customHeight="1" thickBot="1">
      <c r="B55" s="40" t="s">
        <v>57</v>
      </c>
      <c r="C55" s="10">
        <v>1220</v>
      </c>
      <c r="D55" s="23">
        <f t="shared" si="0"/>
        <v>6.0750890971571073E-4</v>
      </c>
      <c r="E55" s="18">
        <f t="shared" si="5"/>
        <v>0.99999999999999989</v>
      </c>
      <c r="F55" s="32">
        <v>661.88410443999999</v>
      </c>
      <c r="G55" s="23">
        <f t="shared" si="1"/>
        <v>6.328905052835633E-2</v>
      </c>
      <c r="H55" s="17">
        <f t="shared" si="6"/>
        <v>0.99999999999999956</v>
      </c>
      <c r="I55" s="5">
        <f t="shared" si="4"/>
        <v>542527.95445901633</v>
      </c>
    </row>
    <row r="56" spans="2:9" ht="17.100000000000001" customHeight="1" thickTop="1" thickBot="1">
      <c r="B56" s="11" t="s">
        <v>8</v>
      </c>
      <c r="C56" s="12">
        <v>2008201</v>
      </c>
      <c r="D56" s="34">
        <f t="shared" si="0"/>
        <v>1</v>
      </c>
      <c r="E56" s="24"/>
      <c r="F56" s="33">
        <v>10458.113985190001</v>
      </c>
      <c r="G56" s="34">
        <f t="shared" si="1"/>
        <v>1</v>
      </c>
      <c r="H56" s="24"/>
      <c r="I56" s="13">
        <f>F56*10^6/C56</f>
        <v>5207.7028072339372</v>
      </c>
    </row>
    <row r="57" spans="2:9" ht="17.2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7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2019-06-20T11:51:01Z</dcterms:modified>
</cp:coreProperties>
</file>