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5\Version libro\Anexo\"/>
    </mc:Choice>
  </mc:AlternateContent>
  <bookViews>
    <workbookView showSheetTabs="0" xWindow="-15" yWindow="-15" windowWidth="18870" windowHeight="6420" autoFilterDateGrouping="0"/>
  </bookViews>
  <sheets>
    <sheet name="III.E.6" sheetId="121" r:id="rId1"/>
  </sheets>
  <definedNames>
    <definedName name="_xlnm.Print_Area" localSheetId="0">III.E.6!$B$2:$H$55</definedName>
  </definedNames>
  <calcPr calcId="162913"/>
</workbook>
</file>

<file path=xl/calcChain.xml><?xml version="1.0" encoding="utf-8"?>
<calcChain xmlns="http://schemas.openxmlformats.org/spreadsheetml/2006/main">
  <c r="F8" i="121" l="1"/>
  <c r="D8" i="121"/>
  <c r="D54" i="121"/>
  <c r="G21" i="121" s="1"/>
  <c r="H8" i="121"/>
  <c r="D9" i="121"/>
  <c r="D10" i="121"/>
  <c r="D11" i="121"/>
  <c r="G11" i="121" s="1"/>
  <c r="D12" i="121"/>
  <c r="D13" i="121"/>
  <c r="D14" i="121"/>
  <c r="D15" i="121"/>
  <c r="G15" i="121" s="1"/>
  <c r="D16" i="121"/>
  <c r="D17" i="121"/>
  <c r="D18" i="121"/>
  <c r="D19" i="121"/>
  <c r="G19" i="121" s="1"/>
  <c r="D20" i="121"/>
  <c r="D21" i="121"/>
  <c r="D22" i="121"/>
  <c r="D23" i="121"/>
  <c r="G23" i="121" s="1"/>
  <c r="D24" i="121"/>
  <c r="D25" i="121"/>
  <c r="D26" i="121"/>
  <c r="D27" i="121"/>
  <c r="G27" i="121" s="1"/>
  <c r="D28" i="121"/>
  <c r="D29" i="121"/>
  <c r="D30" i="121"/>
  <c r="D31" i="121"/>
  <c r="G31" i="121" s="1"/>
  <c r="D32" i="121"/>
  <c r="D33" i="121"/>
  <c r="D34" i="121"/>
  <c r="D35" i="121"/>
  <c r="G35" i="121" s="1"/>
  <c r="D36" i="121"/>
  <c r="D37" i="121"/>
  <c r="D38" i="121"/>
  <c r="D39" i="121"/>
  <c r="G39" i="121" s="1"/>
  <c r="D40" i="121"/>
  <c r="D41" i="121"/>
  <c r="D42" i="121"/>
  <c r="D43" i="121"/>
  <c r="G43" i="121" s="1"/>
  <c r="D44" i="121"/>
  <c r="D45" i="121"/>
  <c r="D46" i="121"/>
  <c r="D47" i="121"/>
  <c r="G47" i="121" s="1"/>
  <c r="D48" i="121"/>
  <c r="D49" i="121"/>
  <c r="D50" i="121"/>
  <c r="D51" i="121"/>
  <c r="G51" i="121" s="1"/>
  <c r="D52" i="121"/>
  <c r="D53" i="121"/>
  <c r="D7" i="121"/>
  <c r="G54" i="121"/>
  <c r="G29" i="121"/>
  <c r="H7" i="121"/>
  <c r="H9" i="121"/>
  <c r="H10" i="121"/>
  <c r="H11" i="121"/>
  <c r="H12" i="121"/>
  <c r="H13" i="121"/>
  <c r="H14" i="121"/>
  <c r="H15" i="121"/>
  <c r="H16" i="121"/>
  <c r="H17" i="121"/>
  <c r="H18" i="121"/>
  <c r="H19" i="121"/>
  <c r="H20" i="121"/>
  <c r="H21" i="121"/>
  <c r="H22" i="121"/>
  <c r="H23" i="121"/>
  <c r="H24" i="121"/>
  <c r="H25" i="121"/>
  <c r="H26" i="121"/>
  <c r="H27" i="121"/>
  <c r="H28" i="121"/>
  <c r="H29" i="121"/>
  <c r="H30" i="121"/>
  <c r="H31" i="121"/>
  <c r="H32" i="121"/>
  <c r="H33" i="121"/>
  <c r="H34" i="121"/>
  <c r="H35" i="121"/>
  <c r="H36" i="121"/>
  <c r="H37" i="121"/>
  <c r="H38" i="121"/>
  <c r="H39" i="121"/>
  <c r="H40" i="121"/>
  <c r="H41" i="121"/>
  <c r="H42" i="121"/>
  <c r="H43" i="121"/>
  <c r="H44" i="121"/>
  <c r="H45" i="121"/>
  <c r="H46" i="121"/>
  <c r="H47" i="121"/>
  <c r="H48" i="121"/>
  <c r="H49" i="121"/>
  <c r="H50" i="121"/>
  <c r="H51" i="121"/>
  <c r="H52" i="121"/>
  <c r="H53" i="121"/>
  <c r="H54" i="121"/>
  <c r="F9" i="121"/>
  <c r="F10" i="121"/>
  <c r="F11" i="121"/>
  <c r="F12" i="121"/>
  <c r="F13" i="121"/>
  <c r="F14" i="121"/>
  <c r="F15" i="121"/>
  <c r="F16" i="121"/>
  <c r="F17" i="121"/>
  <c r="F18" i="121"/>
  <c r="F19" i="121"/>
  <c r="F20" i="121"/>
  <c r="F21" i="121"/>
  <c r="F22" i="121"/>
  <c r="F23" i="121"/>
  <c r="F24" i="121"/>
  <c r="F25" i="121"/>
  <c r="F26" i="121"/>
  <c r="F27" i="121"/>
  <c r="F28" i="121"/>
  <c r="F29" i="121"/>
  <c r="F30" i="121"/>
  <c r="F31" i="121"/>
  <c r="F32" i="121"/>
  <c r="F33" i="121"/>
  <c r="F34" i="121"/>
  <c r="F35" i="121"/>
  <c r="F36" i="121"/>
  <c r="F37" i="121"/>
  <c r="F38" i="121"/>
  <c r="F39" i="121"/>
  <c r="F40" i="121"/>
  <c r="F41" i="121"/>
  <c r="F42" i="121"/>
  <c r="F43" i="121"/>
  <c r="F44" i="121"/>
  <c r="F45" i="121"/>
  <c r="F46" i="121"/>
  <c r="F47" i="121"/>
  <c r="F48" i="121"/>
  <c r="F49" i="121"/>
  <c r="F50" i="121"/>
  <c r="F51" i="121"/>
  <c r="F52" i="121"/>
  <c r="F53" i="121"/>
  <c r="F54" i="121"/>
  <c r="F7" i="121"/>
  <c r="G13" i="121" l="1"/>
  <c r="G53" i="121"/>
  <c r="G49" i="121"/>
  <c r="G45" i="121"/>
  <c r="G41" i="121"/>
  <c r="G37" i="121"/>
  <c r="G33" i="121"/>
  <c r="G25" i="121"/>
  <c r="G17" i="121"/>
  <c r="G9" i="121"/>
  <c r="G44" i="121"/>
  <c r="G7" i="121"/>
  <c r="G10" i="121"/>
  <c r="G12" i="121"/>
  <c r="G14" i="121"/>
  <c r="G16" i="121"/>
  <c r="G18" i="121"/>
  <c r="G20" i="121"/>
  <c r="G22" i="121"/>
  <c r="G24" i="121"/>
  <c r="G26" i="121"/>
  <c r="G28" i="121"/>
  <c r="G30" i="121"/>
  <c r="G32" i="121"/>
  <c r="G34" i="121"/>
  <c r="G36" i="121"/>
  <c r="G38" i="121"/>
  <c r="G40" i="121"/>
  <c r="G42" i="121"/>
  <c r="G52" i="121"/>
  <c r="G50" i="121"/>
  <c r="G48" i="121"/>
  <c r="G46" i="121"/>
  <c r="G8" i="121"/>
</calcChain>
</file>

<file path=xl/sharedStrings.xml><?xml version="1.0" encoding="utf-8"?>
<sst xmlns="http://schemas.openxmlformats.org/spreadsheetml/2006/main" count="60" uniqueCount="58">
  <si>
    <t>TOTAL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</si>
  <si>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</si>
  <si>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</si>
  <si>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</si>
  <si>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</si>
  <si>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</si>
  <si>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</si>
  <si>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</si>
  <si>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</si>
  <si>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</si>
  <si>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</si>
  <si>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</si>
  <si>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</si>
  <si>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</si>
  <si>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</si>
  <si>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</si>
  <si>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</si>
  <si>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</si>
  <si>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</si>
  <si>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</si>
  <si>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</si>
  <si>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</si>
  <si>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</si>
  <si>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</si>
  <si>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</si>
  <si>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</si>
  <si>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</si>
  <si>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</si>
  <si>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</si>
  <si>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</si>
  <si>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</si>
  <si>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</si>
  <si>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</si>
  <si>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</si>
  <si>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</si>
  <si>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</si>
  <si>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</si>
  <si>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</si>
  <si>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</si>
  <si>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</si>
  <si>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</si>
  <si>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</si>
  <si>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</si>
  <si>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</si>
  <si>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</si>
  <si>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</si>
  <si>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</si>
  <si>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</si>
  <si>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</si>
  <si>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 xml:space="preserve">TOTAL </t>
  </si>
  <si>
    <t>base imponible                                (euros)</t>
  </si>
  <si>
    <t>Importe (millones euros)</t>
  </si>
  <si>
    <t xml:space="preserve">III.E.6. DEDUCCIONES GENERALES </t>
  </si>
  <si>
    <t>Inversión vivienda habitual (régimen transitorio)</t>
  </si>
  <si>
    <t>Proporción respecto al importe total de cada deducción</t>
  </si>
  <si>
    <t>IRPF  2015.  TRIBUTACIÓN CONJUNTA NO MONOPARENTAL. HOMBRES</t>
  </si>
  <si>
    <t>Resto deducciones</t>
  </si>
  <si>
    <t xml:space="preserve">Resto deducciones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</si>
</sst>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b/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3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59">
    <xf numFmtId="0" fontId="0" fillId="0" borderId="0" xfId="0"/>
    <xf numFmtId="0" fontId="3" fillId="0" borderId="0" xfId="0" applyFont="1"/>
    <xf numFmtId="10" fontId="6" fillId="0" borderId="0" xfId="0" applyNumberFormat="1" applyFont="1" applyBorder="1" applyAlignment="1">
      <alignment horizontal="right" vertical="center" indent="2"/>
    </xf>
    <xf numFmtId="9" fontId="7" fillId="3" borderId="21" xfId="0" applyNumberFormat="1" applyFont="1" applyFill="1" applyBorder="1" applyAlignment="1">
      <alignment horizontal="right" vertical="center" indent="1"/>
    </xf>
    <xf numFmtId="9" fontId="7" fillId="3" borderId="28" xfId="0" applyNumberFormat="1" applyFont="1" applyFill="1" applyBorder="1" applyAlignment="1">
      <alignment horizontal="right" vertical="center" indent="2"/>
    </xf>
    <xf numFmtId="9" fontId="7" fillId="3" borderId="29" xfId="0" applyNumberFormat="1" applyFont="1" applyFill="1" applyBorder="1" applyAlignment="1">
      <alignment horizontal="right" vertical="center" indent="1"/>
    </xf>
    <xf numFmtId="3" fontId="3" fillId="0" borderId="0" xfId="0" applyNumberFormat="1" applyFont="1"/>
    <xf numFmtId="164" fontId="3" fillId="0" borderId="0" xfId="0" applyNumberFormat="1" applyFont="1"/>
    <xf numFmtId="164" fontId="6" fillId="0" borderId="13" xfId="0" applyNumberFormat="1" applyFont="1" applyBorder="1" applyAlignment="1">
      <alignment horizontal="right" vertical="center" indent="1"/>
    </xf>
    <xf numFmtId="164" fontId="6" fillId="0" borderId="0" xfId="0" applyNumberFormat="1" applyFont="1" applyBorder="1" applyAlignment="1">
      <alignment horizontal="right" vertical="center" indent="2"/>
    </xf>
    <xf numFmtId="164" fontId="6" fillId="0" borderId="18" xfId="0" applyNumberFormat="1" applyFont="1" applyBorder="1" applyAlignment="1">
      <alignment horizontal="right" vertical="center" indent="1"/>
    </xf>
    <xf numFmtId="164" fontId="6" fillId="0" borderId="32" xfId="0" applyNumberFormat="1" applyFont="1" applyBorder="1" applyAlignment="1">
      <alignment horizontal="right" vertical="center" indent="2"/>
    </xf>
    <xf numFmtId="164" fontId="6" fillId="0" borderId="15" xfId="0" applyNumberFormat="1" applyFont="1" applyBorder="1" applyAlignment="1">
      <alignment horizontal="right" vertical="center" indent="1"/>
    </xf>
    <xf numFmtId="164" fontId="6" fillId="0" borderId="31" xfId="0" applyNumberFormat="1" applyFont="1" applyBorder="1" applyAlignment="1">
      <alignment horizontal="right" vertical="center" indent="2"/>
    </xf>
    <xf numFmtId="164" fontId="6" fillId="0" borderId="21" xfId="0" applyNumberFormat="1" applyFont="1" applyBorder="1" applyAlignment="1">
      <alignment horizontal="right" vertical="center" indent="1"/>
    </xf>
    <xf numFmtId="164" fontId="6" fillId="0" borderId="28" xfId="0" applyNumberFormat="1" applyFont="1" applyBorder="1" applyAlignment="1">
      <alignment horizontal="right" vertical="center" indent="2"/>
    </xf>
    <xf numFmtId="165" fontId="6" fillId="0" borderId="30" xfId="0" applyNumberFormat="1" applyFont="1" applyBorder="1" applyAlignment="1">
      <alignment horizontal="right" vertical="center" indent="1"/>
    </xf>
    <xf numFmtId="165" fontId="6" fillId="0" borderId="0" xfId="0" applyNumberFormat="1" applyFont="1" applyBorder="1" applyAlignment="1">
      <alignment horizontal="right" vertical="center" indent="1"/>
    </xf>
    <xf numFmtId="165" fontId="6" fillId="0" borderId="31" xfId="0" applyNumberFormat="1" applyFont="1" applyBorder="1" applyAlignment="1">
      <alignment horizontal="right" vertical="center" indent="1"/>
    </xf>
    <xf numFmtId="165" fontId="6" fillId="0" borderId="32" xfId="0" applyNumberFormat="1" applyFont="1" applyBorder="1" applyAlignment="1">
      <alignment horizontal="right" vertical="center" indent="1"/>
    </xf>
    <xf numFmtId="165" fontId="6" fillId="0" borderId="15" xfId="0" applyNumberFormat="1" applyFont="1" applyBorder="1" applyAlignment="1">
      <alignment horizontal="right" vertical="center" indent="1"/>
    </xf>
    <xf numFmtId="165" fontId="6" fillId="0" borderId="18" xfId="0" applyNumberFormat="1" applyFont="1" applyBorder="1" applyAlignment="1">
      <alignment horizontal="right" vertical="center" indent="1"/>
    </xf>
    <xf numFmtId="165" fontId="6" fillId="0" borderId="13" xfId="0" applyNumberFormat="1" applyFont="1" applyBorder="1" applyAlignment="1">
      <alignment horizontal="right" vertical="center" indent="1"/>
    </xf>
    <xf numFmtId="165" fontId="6" fillId="0" borderId="21" xfId="0" applyNumberFormat="1" applyFont="1" applyBorder="1" applyAlignment="1">
      <alignment horizontal="right" vertical="center" indent="1"/>
    </xf>
    <xf numFmtId="165" fontId="7" fillId="2" borderId="33" xfId="0" applyNumberFormat="1" applyFont="1" applyFill="1" applyBorder="1" applyAlignment="1" applyProtection="1">
      <alignment horizontal="right" vertical="center" indent="1"/>
    </xf>
    <xf numFmtId="165" fontId="6" fillId="0" borderId="28" xfId="0" applyNumberFormat="1" applyFont="1" applyBorder="1" applyAlignment="1">
      <alignment horizontal="right" vertical="center" indent="1"/>
    </xf>
    <xf numFmtId="165" fontId="7" fillId="2" borderId="23" xfId="0" applyNumberFormat="1" applyFont="1" applyFill="1" applyBorder="1" applyAlignment="1" applyProtection="1">
      <alignment horizontal="right" vertical="center" indent="1"/>
    </xf>
    <xf numFmtId="165" fontId="3" fillId="0" borderId="0" xfId="0" applyNumberFormat="1" applyFont="1"/>
    <xf numFmtId="164" fontId="6" fillId="0" borderId="8" xfId="0" applyNumberFormat="1" applyFont="1" applyBorder="1" applyAlignment="1">
      <alignment horizontal="right" vertical="center" indent="1"/>
    </xf>
    <xf numFmtId="164" fontId="6" fillId="0" borderId="30" xfId="0" applyNumberFormat="1" applyFont="1" applyBorder="1" applyAlignment="1">
      <alignment horizontal="right" vertical="center" indent="2"/>
    </xf>
    <xf numFmtId="164" fontId="6" fillId="0" borderId="9" xfId="0" applyNumberFormat="1" applyFont="1" applyBorder="1" applyAlignment="1">
      <alignment horizontal="right" vertical="center" indent="1"/>
    </xf>
    <xf numFmtId="164" fontId="6" fillId="0" borderId="10" xfId="0" applyNumberFormat="1" applyFont="1" applyBorder="1" applyAlignment="1">
      <alignment horizontal="right" vertical="center" indent="1"/>
    </xf>
    <xf numFmtId="164" fontId="6" fillId="0" borderId="19" xfId="0" applyNumberFormat="1" applyFont="1" applyBorder="1" applyAlignment="1">
      <alignment horizontal="right" vertical="center" indent="1"/>
    </xf>
    <xf numFmtId="164" fontId="6" fillId="0" borderId="16" xfId="0" applyNumberFormat="1" applyFont="1" applyBorder="1" applyAlignment="1">
      <alignment horizontal="right" vertical="center" indent="1"/>
    </xf>
    <xf numFmtId="164" fontId="6" fillId="0" borderId="29" xfId="0" applyNumberFormat="1" applyFont="1" applyBorder="1" applyAlignment="1">
      <alignment horizontal="right" vertical="center" indent="1"/>
    </xf>
    <xf numFmtId="0" fontId="7" fillId="4" borderId="7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/>
    </xf>
    <xf numFmtId="0" fontId="7" fillId="4" borderId="14" xfId="0" applyFont="1" applyFill="1" applyBorder="1" applyAlignment="1">
      <alignment horizontal="center"/>
    </xf>
    <xf numFmtId="0" fontId="7" fillId="4" borderId="17" xfId="0" applyFont="1" applyFill="1" applyBorder="1" applyAlignment="1">
      <alignment horizontal="center"/>
    </xf>
    <xf numFmtId="0" fontId="7" fillId="4" borderId="20" xfId="0" applyFont="1" applyFill="1" applyBorder="1" applyAlignment="1">
      <alignment horizontal="center"/>
    </xf>
    <xf numFmtId="0" fontId="8" fillId="4" borderId="1" xfId="0" applyFont="1" applyFill="1" applyBorder="1" applyAlignment="1">
      <alignment horizontal="left"/>
    </xf>
    <xf numFmtId="0" fontId="7" fillId="4" borderId="12" xfId="0" applyFont="1" applyFill="1" applyBorder="1" applyAlignment="1">
      <alignment horizontal="center"/>
    </xf>
    <xf numFmtId="0" fontId="7" fillId="5" borderId="22" xfId="0" applyFont="1" applyFill="1" applyBorder="1" applyAlignment="1" applyProtection="1">
      <alignment horizontal="centerContinuous"/>
    </xf>
    <xf numFmtId="0" fontId="7" fillId="5" borderId="2" xfId="0" applyFont="1" applyFill="1" applyBorder="1" applyAlignment="1" applyProtection="1">
      <alignment horizontal="centerContinuous"/>
    </xf>
    <xf numFmtId="0" fontId="5" fillId="5" borderId="3" xfId="0" applyFont="1" applyFill="1" applyBorder="1" applyAlignment="1" applyProtection="1">
      <alignment horizontal="centerContinuous" vertical="center"/>
    </xf>
    <xf numFmtId="0" fontId="5" fillId="5" borderId="1" xfId="0" applyFont="1" applyFill="1" applyBorder="1" applyAlignment="1" applyProtection="1">
      <alignment horizontal="centerContinuous" vertical="center"/>
    </xf>
    <xf numFmtId="0" fontId="5" fillId="5" borderId="25" xfId="0" applyFont="1" applyFill="1" applyBorder="1" applyAlignment="1" applyProtection="1">
      <alignment horizontal="centerContinuous" vertical="center"/>
    </xf>
    <xf numFmtId="0" fontId="7" fillId="5" borderId="26" xfId="0" applyFont="1" applyFill="1" applyBorder="1" applyAlignment="1" applyProtection="1">
      <alignment horizontal="centerContinuous" vertical="top" wrapText="1"/>
    </xf>
    <xf numFmtId="0" fontId="7" fillId="8" borderId="11" xfId="0" applyFont="1" applyFill="1" applyBorder="1" applyAlignment="1">
      <alignment horizontal="center" vertical="center" wrapText="1"/>
    </xf>
    <xf numFmtId="0" fontId="7" fillId="8" borderId="27" xfId="0" applyFont="1" applyFill="1" applyBorder="1" applyAlignment="1">
      <alignment horizontal="center" vertical="center" wrapText="1"/>
    </xf>
    <xf numFmtId="0" fontId="4" fillId="6" borderId="34" xfId="0" applyFont="1" applyFill="1" applyBorder="1" applyAlignment="1" applyProtection="1">
      <alignment horizontal="center"/>
    </xf>
    <xf numFmtId="0" fontId="4" fillId="6" borderId="23" xfId="0" applyFont="1" applyFill="1" applyBorder="1" applyAlignment="1" applyProtection="1">
      <alignment horizontal="center"/>
    </xf>
    <xf numFmtId="0" fontId="4" fillId="6" borderId="24" xfId="0" applyFont="1" applyFill="1" applyBorder="1" applyAlignment="1" applyProtection="1">
      <alignment horizontal="center"/>
    </xf>
    <xf numFmtId="0" fontId="9" fillId="7" borderId="34" xfId="0" applyFont="1" applyFill="1" applyBorder="1" applyAlignment="1" applyProtection="1">
      <alignment horizontal="center" vertical="center"/>
    </xf>
    <xf numFmtId="0" fontId="9" fillId="7" borderId="23" xfId="0" applyFont="1" applyFill="1" applyBorder="1" applyAlignment="1" applyProtection="1">
      <alignment horizontal="center" vertical="center"/>
    </xf>
    <xf numFmtId="0" fontId="9" fillId="7" borderId="24" xfId="0" applyFont="1" applyFill="1" applyBorder="1" applyAlignment="1" applyProtection="1">
      <alignment horizontal="center" vertical="center"/>
    </xf>
    <xf numFmtId="165" fontId="5" fillId="5" borderId="4" xfId="0" applyNumberFormat="1" applyFont="1" applyFill="1" applyBorder="1" applyAlignment="1" applyProtection="1">
      <alignment horizontal="center" vertical="center" wrapText="1"/>
    </xf>
    <xf numFmtId="0" fontId="0" fillId="9" borderId="5" xfId="0" applyFill="1" applyBorder="1" applyAlignment="1">
      <alignment horizontal="center" vertical="center" wrapText="1"/>
    </xf>
    <xf numFmtId="0" fontId="0" fillId="9" borderId="6" xfId="0" applyFill="1" applyBorder="1" applyAlignment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H59"/>
  <sheetViews>
    <sheetView showGridLines="0" showRowColHeaders="0" tabSelected="1" defaultGridColor="0" colorId="22" zoomScale="75" workbookViewId="0">
      <selection activeCell="B2" sqref="B2:H2"/>
    </sheetView>
  </sheetViews>
  <sheetFormatPr baseColWidth="10" defaultColWidth="9.6640625" defaultRowHeight="15.75"/>
  <cols>
    <col min="1" max="1" width="2.88671875" style="1" customWidth="1"/>
    <col min="2" max="2" width="15.109375" style="1" customWidth="1"/>
    <col min="3" max="3" width="14" style="1" customWidth="1"/>
    <col min="4" max="4" width="13.77734375" style="1" customWidth="1"/>
    <col min="5" max="5" width="8.6640625" style="1" customWidth="1"/>
    <col min="6" max="6" width="15.44140625" style="1" customWidth="1"/>
    <col min="7" max="7" width="13.77734375" style="1" customWidth="1"/>
    <col min="8" max="8" width="10.109375" style="1" customWidth="1"/>
    <col min="9" max="16384" width="9.6640625" style="1"/>
  </cols>
  <sheetData>
    <row r="1" spans="2:8" ht="16.5" thickBot="1"/>
    <row r="2" spans="2:8" ht="18" customHeight="1" thickTop="1" thickBot="1">
      <c r="B2" s="50" t="s">
        <v>55</v>
      </c>
      <c r="C2" s="51"/>
      <c r="D2" s="51"/>
      <c r="E2" s="51"/>
      <c r="F2" s="51"/>
      <c r="G2" s="51"/>
      <c r="H2" s="52"/>
    </row>
    <row r="3" spans="2:8" ht="9.75" customHeight="1" thickTop="1" thickBot="1"/>
    <row r="4" spans="2:8" ht="18" customHeight="1" thickTop="1" thickBot="1">
      <c r="B4" s="53" t="s">
        <v>52</v>
      </c>
      <c r="C4" s="54"/>
      <c r="D4" s="54"/>
      <c r="E4" s="54"/>
      <c r="F4" s="54"/>
      <c r="G4" s="54"/>
      <c r="H4" s="55"/>
    </row>
    <row r="5" spans="2:8" ht="29.25" customHeight="1" thickTop="1">
      <c r="B5" s="43" t="s">
        <v>48</v>
      </c>
      <c r="C5" s="44" t="s">
        <v>51</v>
      </c>
      <c r="D5" s="45"/>
      <c r="E5" s="46"/>
      <c r="F5" s="56" t="s">
        <v>54</v>
      </c>
      <c r="G5" s="57"/>
      <c r="H5" s="58"/>
    </row>
    <row r="6" spans="2:8" ht="60" customHeight="1">
      <c r="B6" s="47" t="s">
        <v>50</v>
      </c>
      <c r="C6" s="48" t="s">
        <v>53</v>
      </c>
      <c r="D6" s="48" t="s">
        <v>56</v>
      </c>
      <c r="E6" s="48" t="s">
        <v>49</v>
      </c>
      <c r="F6" s="48" t="s">
        <v>53</v>
      </c>
      <c r="G6" s="48" t="s">
        <v>57</v>
      </c>
      <c r="H6" s="49" t="s">
        <v>49</v>
      </c>
    </row>
    <row r="7" spans="2:8" ht="16.899999999999999" customHeight="1">
      <c r="B7" s="41" t="s">
        <v>1</v>
      </c>
      <c r="C7" s="22">
        <v>0</v>
      </c>
      <c r="D7" s="16">
        <f>E7-C7</f>
        <v>8.0349219899999991</v>
      </c>
      <c r="E7" s="17">
        <v>8.0349219899999991</v>
      </c>
      <c r="F7" s="28">
        <f t="shared" ref="F7:F22" si="0">C7/C$54</f>
        <v>0</v>
      </c>
      <c r="G7" s="29">
        <f t="shared" ref="G7:G22" si="1">D7/D$54</f>
        <v>1.5800652193151268E-2</v>
      </c>
      <c r="H7" s="30">
        <f t="shared" ref="H7:H22" si="2">E7/E$54</f>
        <v>8.5128169251187311E-3</v>
      </c>
    </row>
    <row r="8" spans="2:8" ht="16.899999999999999" customHeight="1">
      <c r="B8" s="35" t="s">
        <v>2</v>
      </c>
      <c r="C8" s="22">
        <v>0</v>
      </c>
      <c r="D8" s="17">
        <f t="shared" ref="D8:D54" si="3">E8-C8</f>
        <v>15.68666397</v>
      </c>
      <c r="E8" s="17">
        <v>15.68666397</v>
      </c>
      <c r="F8" s="8">
        <f t="shared" si="0"/>
        <v>0</v>
      </c>
      <c r="G8" s="9">
        <f t="shared" si="1"/>
        <v>3.084778194104253E-2</v>
      </c>
      <c r="H8" s="31">
        <f t="shared" si="2"/>
        <v>1.6619663353130601E-2</v>
      </c>
    </row>
    <row r="9" spans="2:8" ht="16.899999999999999" customHeight="1">
      <c r="B9" s="36" t="s">
        <v>3</v>
      </c>
      <c r="C9" s="22">
        <v>0</v>
      </c>
      <c r="D9" s="17">
        <f t="shared" si="3"/>
        <v>10.68595402</v>
      </c>
      <c r="E9" s="17">
        <v>10.68595402</v>
      </c>
      <c r="F9" s="8">
        <f t="shared" si="0"/>
        <v>0</v>
      </c>
      <c r="G9" s="9">
        <f t="shared" si="1"/>
        <v>2.1013899454427266E-2</v>
      </c>
      <c r="H9" s="31">
        <f t="shared" si="2"/>
        <v>1.1321525007425313E-2</v>
      </c>
    </row>
    <row r="10" spans="2:8" ht="16.899999999999999" customHeight="1">
      <c r="B10" s="36" t="s">
        <v>4</v>
      </c>
      <c r="C10" s="22">
        <v>3.03688E-3</v>
      </c>
      <c r="D10" s="17">
        <f t="shared" si="3"/>
        <v>11.619194</v>
      </c>
      <c r="E10" s="17">
        <v>11.62223088</v>
      </c>
      <c r="F10" s="8">
        <f t="shared" si="0"/>
        <v>6.97582739968397E-6</v>
      </c>
      <c r="G10" s="9">
        <f t="shared" si="1"/>
        <v>2.2849113331435106E-2</v>
      </c>
      <c r="H10" s="31">
        <f t="shared" si="2"/>
        <v>1.2313489025286924E-2</v>
      </c>
    </row>
    <row r="11" spans="2:8" ht="16.899999999999999" customHeight="1">
      <c r="B11" s="36" t="s">
        <v>5</v>
      </c>
      <c r="C11" s="22">
        <v>7.9374699999999986E-3</v>
      </c>
      <c r="D11" s="17">
        <f t="shared" si="3"/>
        <v>12.214464940000001</v>
      </c>
      <c r="E11" s="17">
        <v>12.222402410000001</v>
      </c>
      <c r="F11" s="8">
        <f t="shared" si="0"/>
        <v>1.8232666654648688E-5</v>
      </c>
      <c r="G11" s="9">
        <f t="shared" si="1"/>
        <v>2.4019712012459789E-2</v>
      </c>
      <c r="H11" s="31">
        <f t="shared" si="2"/>
        <v>1.2949357097798032E-2</v>
      </c>
    </row>
    <row r="12" spans="2:8" ht="16.899999999999999" customHeight="1">
      <c r="B12" s="37" t="s">
        <v>6</v>
      </c>
      <c r="C12" s="22">
        <v>4.7943500000000002E-3</v>
      </c>
      <c r="D12" s="17">
        <f t="shared" si="3"/>
        <v>9.4088494499999999</v>
      </c>
      <c r="E12" s="17">
        <v>9.4136437999999991</v>
      </c>
      <c r="F12" s="8">
        <f t="shared" si="0"/>
        <v>1.1012801985483405E-5</v>
      </c>
      <c r="G12" s="9">
        <f t="shared" si="1"/>
        <v>1.8502476798430326E-2</v>
      </c>
      <c r="H12" s="31">
        <f t="shared" si="2"/>
        <v>9.9735412947897211E-3</v>
      </c>
    </row>
    <row r="13" spans="2:8" ht="16.899999999999999" customHeight="1">
      <c r="B13" s="36" t="s">
        <v>7</v>
      </c>
      <c r="C13" s="21">
        <v>7.1351250000000005E-2</v>
      </c>
      <c r="D13" s="19">
        <f t="shared" si="3"/>
        <v>8.7965478399999988</v>
      </c>
      <c r="E13" s="19">
        <v>8.8678990899999981</v>
      </c>
      <c r="F13" s="10">
        <f t="shared" si="0"/>
        <v>1.6389650060315221E-4</v>
      </c>
      <c r="G13" s="11">
        <f t="shared" si="1"/>
        <v>1.7298387351269859E-2</v>
      </c>
      <c r="H13" s="32">
        <f t="shared" si="2"/>
        <v>9.3953371989859216E-3</v>
      </c>
    </row>
    <row r="14" spans="2:8" ht="16.899999999999999" customHeight="1">
      <c r="B14" s="36" t="s">
        <v>8</v>
      </c>
      <c r="C14" s="22">
        <v>1.9506478400000002</v>
      </c>
      <c r="D14" s="17">
        <f t="shared" si="3"/>
        <v>9.6013100500000004</v>
      </c>
      <c r="E14" s="17">
        <v>11.551957890000001</v>
      </c>
      <c r="F14" s="8">
        <f t="shared" si="0"/>
        <v>4.4807113384152004E-3</v>
      </c>
      <c r="G14" s="9">
        <f t="shared" si="1"/>
        <v>1.8880950043754917E-2</v>
      </c>
      <c r="H14" s="31">
        <f t="shared" si="2"/>
        <v>1.2239036392219021E-2</v>
      </c>
    </row>
    <row r="15" spans="2:8" ht="16.899999999999999" customHeight="1">
      <c r="B15" s="36" t="s">
        <v>9</v>
      </c>
      <c r="C15" s="22">
        <v>3.4011412600000002</v>
      </c>
      <c r="D15" s="17">
        <f t="shared" si="3"/>
        <v>10.536454710000001</v>
      </c>
      <c r="E15" s="17">
        <v>13.937595970000002</v>
      </c>
      <c r="F15" s="8">
        <f t="shared" si="0"/>
        <v>7.8125491924948172E-3</v>
      </c>
      <c r="G15" s="9">
        <f t="shared" si="1"/>
        <v>2.0719909468791313E-2</v>
      </c>
      <c r="H15" s="31">
        <f t="shared" si="2"/>
        <v>1.4766565626467601E-2</v>
      </c>
    </row>
    <row r="16" spans="2:8" ht="16.899999999999999" customHeight="1">
      <c r="B16" s="36" t="s">
        <v>10</v>
      </c>
      <c r="C16" s="22">
        <v>8.2526987500000004</v>
      </c>
      <c r="D16" s="17">
        <f t="shared" si="3"/>
        <v>17.011001270000001</v>
      </c>
      <c r="E16" s="17">
        <v>25.263700020000002</v>
      </c>
      <c r="F16" s="8">
        <f t="shared" si="0"/>
        <v>1.8956758930740645E-2</v>
      </c>
      <c r="G16" s="9">
        <f t="shared" si="1"/>
        <v>3.3452087631845762E-2</v>
      </c>
      <c r="H16" s="31">
        <f t="shared" si="2"/>
        <v>2.6766315017002232E-2</v>
      </c>
    </row>
    <row r="17" spans="2:8" ht="16.899999999999999" customHeight="1">
      <c r="B17" s="36" t="s">
        <v>11</v>
      </c>
      <c r="C17" s="22">
        <v>16.57270385</v>
      </c>
      <c r="D17" s="17">
        <f t="shared" si="3"/>
        <v>23.31049204000001</v>
      </c>
      <c r="E17" s="17">
        <v>39.88319589000001</v>
      </c>
      <c r="F17" s="8">
        <f t="shared" si="0"/>
        <v>3.8068123074891998E-2</v>
      </c>
      <c r="G17" s="9">
        <f t="shared" si="1"/>
        <v>4.5840019061001658E-2</v>
      </c>
      <c r="H17" s="31">
        <f t="shared" si="2"/>
        <v>4.2255338063365309E-2</v>
      </c>
    </row>
    <row r="18" spans="2:8" ht="16.899999999999999" customHeight="1">
      <c r="B18" s="37" t="s">
        <v>12</v>
      </c>
      <c r="C18" s="20">
        <v>22.532562550000002</v>
      </c>
      <c r="D18" s="18">
        <f t="shared" si="3"/>
        <v>25.651905419999991</v>
      </c>
      <c r="E18" s="18">
        <v>48.184467969999993</v>
      </c>
      <c r="F18" s="12">
        <f t="shared" si="0"/>
        <v>5.1758142310984599E-2</v>
      </c>
      <c r="G18" s="13">
        <f t="shared" si="1"/>
        <v>5.0444402090956929E-2</v>
      </c>
      <c r="H18" s="33">
        <f t="shared" si="2"/>
        <v>5.1050346845104511E-2</v>
      </c>
    </row>
    <row r="19" spans="2:8" ht="16.899999999999999" customHeight="1">
      <c r="B19" s="38" t="s">
        <v>13</v>
      </c>
      <c r="C19" s="21">
        <v>24.603740429999998</v>
      </c>
      <c r="D19" s="19">
        <f t="shared" si="3"/>
        <v>25.800752739999997</v>
      </c>
      <c r="E19" s="19">
        <v>50.404493169999995</v>
      </c>
      <c r="F19" s="8">
        <f t="shared" si="0"/>
        <v>5.6515715677374886E-2</v>
      </c>
      <c r="G19" s="9">
        <f t="shared" si="1"/>
        <v>5.0737109940034969E-2</v>
      </c>
      <c r="H19" s="31">
        <f t="shared" si="2"/>
        <v>5.3402413003341115E-2</v>
      </c>
    </row>
    <row r="20" spans="2:8" ht="16.899999999999999" customHeight="1">
      <c r="B20" s="36" t="s">
        <v>14</v>
      </c>
      <c r="C20" s="22">
        <v>25.985511930000001</v>
      </c>
      <c r="D20" s="17">
        <f t="shared" si="3"/>
        <v>25.017181599999994</v>
      </c>
      <c r="E20" s="17">
        <v>51.002693529999995</v>
      </c>
      <c r="F20" s="8">
        <f t="shared" si="0"/>
        <v>5.9689696700596893E-2</v>
      </c>
      <c r="G20" s="9">
        <f t="shared" si="1"/>
        <v>4.9196219428946003E-2</v>
      </c>
      <c r="H20" s="31">
        <f t="shared" si="2"/>
        <v>5.4036192666112939E-2</v>
      </c>
    </row>
    <row r="21" spans="2:8" ht="16.899999999999999" customHeight="1">
      <c r="B21" s="36" t="s">
        <v>15</v>
      </c>
      <c r="C21" s="22">
        <v>25.181598399999999</v>
      </c>
      <c r="D21" s="17">
        <f t="shared" si="3"/>
        <v>23.101103870000003</v>
      </c>
      <c r="E21" s="17">
        <v>48.282702270000001</v>
      </c>
      <c r="F21" s="8">
        <f t="shared" si="0"/>
        <v>5.7843077133952613E-2</v>
      </c>
      <c r="G21" s="9">
        <f t="shared" si="1"/>
        <v>4.5428257795410258E-2</v>
      </c>
      <c r="H21" s="31">
        <f t="shared" si="2"/>
        <v>5.1154423849549359E-2</v>
      </c>
    </row>
    <row r="22" spans="2:8" ht="16.899999999999999" customHeight="1">
      <c r="B22" s="36" t="s">
        <v>16</v>
      </c>
      <c r="C22" s="22">
        <v>23.490402670000002</v>
      </c>
      <c r="D22" s="17">
        <f t="shared" si="3"/>
        <v>20.088379170000024</v>
      </c>
      <c r="E22" s="17">
        <v>43.578781840000026</v>
      </c>
      <c r="F22" s="8">
        <f t="shared" si="0"/>
        <v>5.3958337035047647E-2</v>
      </c>
      <c r="G22" s="9">
        <f t="shared" si="1"/>
        <v>3.9503742884417867E-2</v>
      </c>
      <c r="H22" s="31">
        <f t="shared" si="2"/>
        <v>4.6170727243564573E-2</v>
      </c>
    </row>
    <row r="23" spans="2:8" ht="16.899999999999999" customHeight="1">
      <c r="B23" s="36" t="s">
        <v>17</v>
      </c>
      <c r="C23" s="22">
        <v>21.537434340000001</v>
      </c>
      <c r="D23" s="17">
        <f t="shared" si="3"/>
        <v>16.888025939999981</v>
      </c>
      <c r="E23" s="17">
        <v>38.425460279999982</v>
      </c>
      <c r="F23" s="8">
        <f t="shared" ref="F23:F54" si="4">C23/C$54</f>
        <v>4.9472295443964351E-2</v>
      </c>
      <c r="G23" s="9">
        <f t="shared" ref="G23:G54" si="5">D23/D$54</f>
        <v>3.321025698058535E-2</v>
      </c>
      <c r="H23" s="31">
        <f t="shared" ref="H23:H54" si="6">E23/E$54</f>
        <v>4.0710900371424941E-2</v>
      </c>
    </row>
    <row r="24" spans="2:8" ht="16.899999999999999" customHeight="1">
      <c r="B24" s="37" t="s">
        <v>18</v>
      </c>
      <c r="C24" s="20">
        <v>20.090721199999997</v>
      </c>
      <c r="D24" s="18">
        <f t="shared" si="3"/>
        <v>14.923464569999993</v>
      </c>
      <c r="E24" s="18">
        <v>35.01418576999999</v>
      </c>
      <c r="F24" s="8">
        <f t="shared" si="4"/>
        <v>4.6149141035000257E-2</v>
      </c>
      <c r="G24" s="9">
        <f t="shared" si="5"/>
        <v>2.934695240113783E-2</v>
      </c>
      <c r="H24" s="31">
        <f t="shared" si="6"/>
        <v>3.7096732689262536E-2</v>
      </c>
    </row>
    <row r="25" spans="2:8" ht="16.899999999999999" customHeight="1">
      <c r="B25" s="38" t="s">
        <v>19</v>
      </c>
      <c r="C25" s="21">
        <v>18.66981217</v>
      </c>
      <c r="D25" s="19">
        <f t="shared" si="3"/>
        <v>13.159404799999994</v>
      </c>
      <c r="E25" s="19">
        <v>31.829216969999994</v>
      </c>
      <c r="F25" s="10">
        <f t="shared" si="4"/>
        <v>4.2885259635691647E-2</v>
      </c>
      <c r="G25" s="11">
        <f t="shared" si="5"/>
        <v>2.587793367159813E-2</v>
      </c>
      <c r="H25" s="32">
        <f t="shared" si="6"/>
        <v>3.3722330754762227E-2</v>
      </c>
    </row>
    <row r="26" spans="2:8" ht="16.899999999999999" customHeight="1">
      <c r="B26" s="36" t="s">
        <v>20</v>
      </c>
      <c r="C26" s="22">
        <v>17.217766900000001</v>
      </c>
      <c r="D26" s="17">
        <f t="shared" si="3"/>
        <v>11.98602713</v>
      </c>
      <c r="E26" s="17">
        <v>29.203794030000001</v>
      </c>
      <c r="F26" s="8">
        <f t="shared" si="4"/>
        <v>3.9549857123887588E-2</v>
      </c>
      <c r="G26" s="9">
        <f t="shared" si="5"/>
        <v>2.3570489681730578E-2</v>
      </c>
      <c r="H26" s="31">
        <f t="shared" si="6"/>
        <v>3.0940754920293308E-2</v>
      </c>
    </row>
    <row r="27" spans="2:8" ht="16.899999999999999" customHeight="1">
      <c r="B27" s="36" t="s">
        <v>21</v>
      </c>
      <c r="C27" s="22">
        <v>16.428459549999999</v>
      </c>
      <c r="D27" s="17">
        <f t="shared" si="3"/>
        <v>11.463094019999986</v>
      </c>
      <c r="E27" s="17">
        <v>27.891553569999985</v>
      </c>
      <c r="F27" s="8">
        <f t="shared" si="4"/>
        <v>3.7736788501188646E-2</v>
      </c>
      <c r="G27" s="9">
        <f t="shared" si="5"/>
        <v>2.2542143146235073E-2</v>
      </c>
      <c r="H27" s="31">
        <f t="shared" si="6"/>
        <v>2.9550466027430798E-2</v>
      </c>
    </row>
    <row r="28" spans="2:8" ht="16.899999999999999" customHeight="1">
      <c r="B28" s="36" t="s">
        <v>22</v>
      </c>
      <c r="C28" s="22">
        <v>29.584335760000002</v>
      </c>
      <c r="D28" s="17">
        <f t="shared" si="3"/>
        <v>20.866945639999983</v>
      </c>
      <c r="E28" s="17">
        <v>50.451281399999985</v>
      </c>
      <c r="F28" s="8">
        <f t="shared" si="4"/>
        <v>6.7956330179677268E-2</v>
      </c>
      <c r="G28" s="9">
        <f t="shared" si="5"/>
        <v>4.1034791725592601E-2</v>
      </c>
      <c r="H28" s="31">
        <f t="shared" si="6"/>
        <v>5.3451984067843794E-2</v>
      </c>
    </row>
    <row r="29" spans="2:8" ht="16.899999999999999" customHeight="1">
      <c r="B29" s="36" t="s">
        <v>23</v>
      </c>
      <c r="C29" s="22">
        <v>28.441805199999997</v>
      </c>
      <c r="D29" s="17">
        <f t="shared" si="3"/>
        <v>20.420963569999991</v>
      </c>
      <c r="E29" s="17">
        <v>48.862768769999988</v>
      </c>
      <c r="F29" s="8">
        <f t="shared" si="4"/>
        <v>6.5331894579513841E-2</v>
      </c>
      <c r="G29" s="9">
        <f t="shared" si="5"/>
        <v>4.0157769200517467E-2</v>
      </c>
      <c r="H29" s="31">
        <f t="shared" si="6"/>
        <v>5.1768991100487195E-2</v>
      </c>
    </row>
    <row r="30" spans="2:8" ht="16.899999999999999" customHeight="1">
      <c r="B30" s="37" t="s">
        <v>24</v>
      </c>
      <c r="C30" s="20">
        <v>21.046037329999997</v>
      </c>
      <c r="D30" s="18">
        <f t="shared" si="3"/>
        <v>15.818502210000005</v>
      </c>
      <c r="E30" s="18">
        <v>36.864539540000003</v>
      </c>
      <c r="F30" s="12">
        <f t="shared" si="4"/>
        <v>4.8343538059253462E-2</v>
      </c>
      <c r="G30" s="13">
        <f t="shared" si="5"/>
        <v>3.1107041480660947E-2</v>
      </c>
      <c r="H30" s="33">
        <f t="shared" si="6"/>
        <v>3.9057140383365531E-2</v>
      </c>
    </row>
    <row r="31" spans="2:8" ht="16.899999999999999" customHeight="1">
      <c r="B31" s="38" t="s">
        <v>25</v>
      </c>
      <c r="C31" s="21">
        <v>16.001771640000001</v>
      </c>
      <c r="D31" s="19">
        <f t="shared" si="3"/>
        <v>12.254951819999988</v>
      </c>
      <c r="E31" s="19">
        <v>28.256723459999989</v>
      </c>
      <c r="F31" s="8">
        <f t="shared" si="4"/>
        <v>3.6756670349107602E-2</v>
      </c>
      <c r="G31" s="9">
        <f t="shared" si="5"/>
        <v>2.4099329351627712E-2</v>
      </c>
      <c r="H31" s="31">
        <f t="shared" si="6"/>
        <v>2.9937355212416621E-2</v>
      </c>
    </row>
    <row r="32" spans="2:8" ht="16.899999999999999" customHeight="1">
      <c r="B32" s="36" t="s">
        <v>26</v>
      </c>
      <c r="C32" s="22">
        <v>12.05922455</v>
      </c>
      <c r="D32" s="17">
        <f t="shared" si="3"/>
        <v>9.193324350000001</v>
      </c>
      <c r="E32" s="17">
        <v>21.252548900000001</v>
      </c>
      <c r="F32" s="8">
        <f t="shared" si="4"/>
        <v>2.7700491634451013E-2</v>
      </c>
      <c r="G32" s="9">
        <f t="shared" si="5"/>
        <v>1.8078647276720913E-2</v>
      </c>
      <c r="H32" s="31">
        <f t="shared" si="6"/>
        <v>2.2516591723354552E-2</v>
      </c>
    </row>
    <row r="33" spans="2:8" ht="16.899999999999999" customHeight="1">
      <c r="B33" s="36" t="s">
        <v>27</v>
      </c>
      <c r="C33" s="22">
        <v>10.010684789999999</v>
      </c>
      <c r="D33" s="17">
        <f t="shared" si="3"/>
        <v>7.7665905099999968</v>
      </c>
      <c r="E33" s="17">
        <v>17.777275299999996</v>
      </c>
      <c r="F33" s="8">
        <f t="shared" si="4"/>
        <v>2.2994918879798203E-2</v>
      </c>
      <c r="G33" s="9">
        <f t="shared" si="5"/>
        <v>1.5272979069102237E-2</v>
      </c>
      <c r="H33" s="31">
        <f t="shared" si="6"/>
        <v>1.8834618462342426E-2</v>
      </c>
    </row>
    <row r="34" spans="2:8" ht="16.899999999999999" customHeight="1">
      <c r="B34" s="36" t="s">
        <v>28</v>
      </c>
      <c r="C34" s="22">
        <v>8.1522557199999994</v>
      </c>
      <c r="D34" s="17">
        <f t="shared" si="3"/>
        <v>6.177366649999998</v>
      </c>
      <c r="E34" s="17">
        <v>14.329622369999997</v>
      </c>
      <c r="F34" s="8">
        <f t="shared" si="4"/>
        <v>1.8726037519034788E-2</v>
      </c>
      <c r="G34" s="9">
        <f t="shared" si="5"/>
        <v>1.214777468004042E-2</v>
      </c>
      <c r="H34" s="31">
        <f t="shared" si="6"/>
        <v>1.5181908672382265E-2</v>
      </c>
    </row>
    <row r="35" spans="2:8" ht="16.899999999999999" customHeight="1">
      <c r="B35" s="36" t="s">
        <v>29</v>
      </c>
      <c r="C35" s="22">
        <v>7.1670832400000002</v>
      </c>
      <c r="D35" s="17">
        <f t="shared" si="3"/>
        <v>5.367319160000001</v>
      </c>
      <c r="E35" s="17">
        <v>12.534402400000001</v>
      </c>
      <c r="F35" s="8">
        <f t="shared" si="4"/>
        <v>1.6463059337678065E-2</v>
      </c>
      <c r="G35" s="9">
        <f t="shared" si="5"/>
        <v>1.0554818498841063E-2</v>
      </c>
      <c r="H35" s="31">
        <f t="shared" si="6"/>
        <v>1.3279913984201464E-2</v>
      </c>
    </row>
    <row r="36" spans="2:8" ht="16.899999999999999" customHeight="1">
      <c r="B36" s="37" t="s">
        <v>30</v>
      </c>
      <c r="C36" s="20">
        <v>6.0450830999999994</v>
      </c>
      <c r="D36" s="18">
        <f t="shared" si="3"/>
        <v>4.7388453600000009</v>
      </c>
      <c r="E36" s="18">
        <v>10.78392846</v>
      </c>
      <c r="F36" s="8">
        <f t="shared" si="4"/>
        <v>1.3885782883204641E-2</v>
      </c>
      <c r="G36" s="9">
        <f t="shared" si="5"/>
        <v>9.3189264841249241E-3</v>
      </c>
      <c r="H36" s="31">
        <f t="shared" si="6"/>
        <v>1.1425326696116135E-2</v>
      </c>
    </row>
    <row r="37" spans="2:8" ht="16.899999999999999" customHeight="1">
      <c r="B37" s="38" t="s">
        <v>31</v>
      </c>
      <c r="C37" s="21">
        <v>5.3649904399999997</v>
      </c>
      <c r="D37" s="19">
        <f t="shared" si="3"/>
        <v>4.0712830200000028</v>
      </c>
      <c r="E37" s="19">
        <v>9.4362734600000024</v>
      </c>
      <c r="F37" s="10">
        <f t="shared" si="4"/>
        <v>1.2323584504621373E-2</v>
      </c>
      <c r="G37" s="11">
        <f t="shared" si="5"/>
        <v>8.0061669620394866E-3</v>
      </c>
      <c r="H37" s="32">
        <f t="shared" si="6"/>
        <v>9.9975169043721758E-3</v>
      </c>
    </row>
    <row r="38" spans="2:8" ht="16.899999999999999" customHeight="1">
      <c r="B38" s="36" t="s">
        <v>32</v>
      </c>
      <c r="C38" s="22">
        <v>8.3337169899999992</v>
      </c>
      <c r="D38" s="17">
        <f t="shared" si="3"/>
        <v>6.8513543999999964</v>
      </c>
      <c r="E38" s="17">
        <v>15.185071389999996</v>
      </c>
      <c r="F38" s="8">
        <f t="shared" si="4"/>
        <v>1.9142860870384675E-2</v>
      </c>
      <c r="G38" s="9">
        <f t="shared" si="5"/>
        <v>1.3473169753377598E-2</v>
      </c>
      <c r="H38" s="31">
        <f t="shared" si="6"/>
        <v>1.608823743389302E-2</v>
      </c>
    </row>
    <row r="39" spans="2:8" ht="16.899999999999999" customHeight="1">
      <c r="B39" s="36" t="s">
        <v>33</v>
      </c>
      <c r="C39" s="22">
        <v>6.4065186399999998</v>
      </c>
      <c r="D39" s="17">
        <f t="shared" si="3"/>
        <v>5.6574270799999997</v>
      </c>
      <c r="E39" s="17">
        <v>12.06394572</v>
      </c>
      <c r="F39" s="8">
        <f t="shared" si="4"/>
        <v>1.4716013891065199E-2</v>
      </c>
      <c r="G39" s="9">
        <f t="shared" si="5"/>
        <v>1.112531493279568E-2</v>
      </c>
      <c r="H39" s="31">
        <f t="shared" si="6"/>
        <v>1.2781475842173009E-2</v>
      </c>
    </row>
    <row r="40" spans="2:8" ht="16.899999999999999" customHeight="1">
      <c r="B40" s="36" t="s">
        <v>34</v>
      </c>
      <c r="C40" s="22">
        <v>5.0884065100000004</v>
      </c>
      <c r="D40" s="17">
        <f t="shared" si="3"/>
        <v>4.5623648300000017</v>
      </c>
      <c r="E40" s="17">
        <v>9.6507713400000021</v>
      </c>
      <c r="F40" s="8">
        <f t="shared" si="4"/>
        <v>1.1688260831244003E-2</v>
      </c>
      <c r="G40" s="9">
        <f t="shared" si="5"/>
        <v>8.9718780028996588E-3</v>
      </c>
      <c r="H40" s="31">
        <f t="shared" si="6"/>
        <v>1.0224772524966706E-2</v>
      </c>
    </row>
    <row r="41" spans="2:8" ht="16.899999999999999" customHeight="1">
      <c r="B41" s="36" t="s">
        <v>35</v>
      </c>
      <c r="C41" s="22">
        <v>4.0329986</v>
      </c>
      <c r="D41" s="17">
        <f t="shared" si="3"/>
        <v>3.7301751199999993</v>
      </c>
      <c r="E41" s="17">
        <v>7.7631737199999993</v>
      </c>
      <c r="F41" s="8">
        <f t="shared" si="4"/>
        <v>9.2639492297249444E-3</v>
      </c>
      <c r="G41" s="9">
        <f t="shared" si="5"/>
        <v>7.3353792064216779E-3</v>
      </c>
      <c r="H41" s="31">
        <f t="shared" si="6"/>
        <v>8.2249058196833761E-3</v>
      </c>
    </row>
    <row r="42" spans="2:8" ht="16.899999999999999" customHeight="1">
      <c r="B42" s="37" t="s">
        <v>36</v>
      </c>
      <c r="C42" s="20">
        <v>3.3641190999999999</v>
      </c>
      <c r="D42" s="18">
        <f t="shared" si="3"/>
        <v>3.1150500300000008</v>
      </c>
      <c r="E42" s="18">
        <v>6.4791691300000007</v>
      </c>
      <c r="F42" s="12">
        <f t="shared" si="4"/>
        <v>7.7275079007337062E-3</v>
      </c>
      <c r="G42" s="13">
        <f t="shared" si="5"/>
        <v>6.1257373935369643E-3</v>
      </c>
      <c r="H42" s="33">
        <f t="shared" si="6"/>
        <v>6.8645321882671835E-3</v>
      </c>
    </row>
    <row r="43" spans="2:8" ht="16.899999999999999" customHeight="1">
      <c r="B43" s="38" t="s">
        <v>37</v>
      </c>
      <c r="C43" s="21">
        <v>2.45770051</v>
      </c>
      <c r="D43" s="19">
        <f t="shared" si="3"/>
        <v>2.595438740000001</v>
      </c>
      <c r="E43" s="19">
        <v>5.053139250000001</v>
      </c>
      <c r="F43" s="8">
        <f t="shared" si="4"/>
        <v>5.6454303620410646E-3</v>
      </c>
      <c r="G43" s="9">
        <f t="shared" si="5"/>
        <v>5.1039232080174537E-3</v>
      </c>
      <c r="H43" s="31">
        <f t="shared" si="6"/>
        <v>5.3536859954482E-3</v>
      </c>
    </row>
    <row r="44" spans="2:8" ht="16.899999999999999" customHeight="1">
      <c r="B44" s="36" t="s">
        <v>38</v>
      </c>
      <c r="C44" s="22">
        <v>6.1941479000000008</v>
      </c>
      <c r="D44" s="17">
        <f t="shared" si="3"/>
        <v>7.7261662800000028</v>
      </c>
      <c r="E44" s="17">
        <v>13.920314180000004</v>
      </c>
      <c r="F44" s="8">
        <f t="shared" si="4"/>
        <v>1.4228190326425453E-2</v>
      </c>
      <c r="G44" s="9">
        <f t="shared" si="5"/>
        <v>1.5193484930988538E-2</v>
      </c>
      <c r="H44" s="31">
        <f t="shared" si="6"/>
        <v>1.4748255963400375E-2</v>
      </c>
    </row>
    <row r="45" spans="2:8" ht="16.899999999999999" customHeight="1">
      <c r="B45" s="36" t="s">
        <v>39</v>
      </c>
      <c r="C45" s="22">
        <v>3.0126779400000001</v>
      </c>
      <c r="D45" s="17">
        <f t="shared" si="3"/>
        <v>4.9986709799999964</v>
      </c>
      <c r="E45" s="17">
        <v>8.0113489199999961</v>
      </c>
      <c r="F45" s="8">
        <f t="shared" si="4"/>
        <v>6.9202343590380458E-3</v>
      </c>
      <c r="G45" s="9">
        <f t="shared" si="5"/>
        <v>9.829872857667725E-3</v>
      </c>
      <c r="H45" s="31">
        <f t="shared" si="6"/>
        <v>8.4878417941189801E-3</v>
      </c>
    </row>
    <row r="46" spans="2:8" ht="16.899999999999999" customHeight="1">
      <c r="B46" s="36" t="s">
        <v>40</v>
      </c>
      <c r="C46" s="22">
        <v>1.7951727</v>
      </c>
      <c r="D46" s="17">
        <f t="shared" si="3"/>
        <v>3.457622269999999</v>
      </c>
      <c r="E46" s="17">
        <v>5.2527949699999992</v>
      </c>
      <c r="F46" s="8">
        <f t="shared" si="4"/>
        <v>4.1235791034959076E-3</v>
      </c>
      <c r="G46" s="9">
        <f t="shared" si="5"/>
        <v>6.7994047697735212E-3</v>
      </c>
      <c r="H46" s="31">
        <f t="shared" si="6"/>
        <v>5.565216685419809E-3</v>
      </c>
    </row>
    <row r="47" spans="2:8" ht="16.899999999999999" customHeight="1">
      <c r="B47" s="36" t="s">
        <v>41</v>
      </c>
      <c r="C47" s="22">
        <v>1.1823898900000001</v>
      </c>
      <c r="D47" s="17">
        <f t="shared" si="3"/>
        <v>2.7375250799999993</v>
      </c>
      <c r="E47" s="17">
        <v>3.9199149699999993</v>
      </c>
      <c r="F47" s="8">
        <f t="shared" si="4"/>
        <v>2.7159939779547813E-3</v>
      </c>
      <c r="G47" s="9">
        <f t="shared" si="5"/>
        <v>5.3833356083533793E-3</v>
      </c>
      <c r="H47" s="31">
        <f t="shared" si="6"/>
        <v>4.1530606698077328E-3</v>
      </c>
    </row>
    <row r="48" spans="2:8" ht="16.899999999999999" customHeight="1">
      <c r="B48" s="37" t="s">
        <v>42</v>
      </c>
      <c r="C48" s="20">
        <v>0.76754442000000001</v>
      </c>
      <c r="D48" s="18">
        <f t="shared" si="3"/>
        <v>2.1320061000000003</v>
      </c>
      <c r="E48" s="18">
        <v>2.8995505200000005</v>
      </c>
      <c r="F48" s="8">
        <f t="shared" si="4"/>
        <v>1.7630783552562304E-3</v>
      </c>
      <c r="G48" s="9">
        <f t="shared" si="5"/>
        <v>4.1925841846010116E-3</v>
      </c>
      <c r="H48" s="31">
        <f t="shared" si="6"/>
        <v>3.0720077646818351E-3</v>
      </c>
    </row>
    <row r="49" spans="2:8" ht="16.899999999999999" customHeight="1">
      <c r="B49" s="36" t="s">
        <v>43</v>
      </c>
      <c r="C49" s="22">
        <v>0.50601971000000001</v>
      </c>
      <c r="D49" s="17">
        <f t="shared" si="3"/>
        <v>1.7368872899999994</v>
      </c>
      <c r="E49" s="17">
        <v>2.2429069999999993</v>
      </c>
      <c r="F49" s="10">
        <f t="shared" si="4"/>
        <v>1.1623462757165699E-3</v>
      </c>
      <c r="G49" s="11">
        <f t="shared" si="5"/>
        <v>3.4155841216816914E-3</v>
      </c>
      <c r="H49" s="32">
        <f t="shared" si="6"/>
        <v>2.3763089044088249E-3</v>
      </c>
    </row>
    <row r="50" spans="2:8" ht="16.899999999999999" customHeight="1">
      <c r="B50" s="36" t="s">
        <v>44</v>
      </c>
      <c r="C50" s="22">
        <v>1.2430563399999999</v>
      </c>
      <c r="D50" s="17">
        <f t="shared" si="3"/>
        <v>5.5494869199999997</v>
      </c>
      <c r="E50" s="17">
        <v>6.7925432599999995</v>
      </c>
      <c r="F50" s="8">
        <f t="shared" si="4"/>
        <v>2.8553470917266643E-3</v>
      </c>
      <c r="G50" s="9">
        <f t="shared" si="5"/>
        <v>1.0913050902360071E-2</v>
      </c>
      <c r="H50" s="31">
        <f t="shared" si="6"/>
        <v>7.1965449447169011E-3</v>
      </c>
    </row>
    <row r="51" spans="2:8" ht="16.899999999999999" customHeight="1">
      <c r="B51" s="36" t="s">
        <v>45</v>
      </c>
      <c r="C51" s="22">
        <v>0.44886524999999999</v>
      </c>
      <c r="D51" s="17">
        <f t="shared" si="3"/>
        <v>2.9788176399999999</v>
      </c>
      <c r="E51" s="17">
        <v>3.4276828899999998</v>
      </c>
      <c r="F51" s="8">
        <f t="shared" si="4"/>
        <v>1.031060334855508E-3</v>
      </c>
      <c r="G51" s="9">
        <f t="shared" si="5"/>
        <v>5.8578367699203618E-3</v>
      </c>
      <c r="H51" s="31">
        <f t="shared" si="6"/>
        <v>3.6315519872187193E-3</v>
      </c>
    </row>
    <row r="52" spans="2:8" ht="16.899999999999999" customHeight="1">
      <c r="B52" s="36" t="s">
        <v>46</v>
      </c>
      <c r="C52" s="22">
        <v>0.21879298</v>
      </c>
      <c r="D52" s="17">
        <f t="shared" si="3"/>
        <v>2.3279942800000004</v>
      </c>
      <c r="E52" s="17">
        <v>2.5467872600000003</v>
      </c>
      <c r="F52" s="8">
        <f t="shared" si="4"/>
        <v>5.0257569108509616E-4</v>
      </c>
      <c r="G52" s="9">
        <f t="shared" si="5"/>
        <v>4.5779944063807417E-3</v>
      </c>
      <c r="H52" s="31">
        <f t="shared" si="6"/>
        <v>2.6982631217312867E-3</v>
      </c>
    </row>
    <row r="53" spans="2:8" ht="16.899999999999999" customHeight="1" thickBot="1">
      <c r="B53" s="39" t="s">
        <v>47</v>
      </c>
      <c r="C53" s="23">
        <v>0.41561904</v>
      </c>
      <c r="D53" s="25">
        <f t="shared" si="3"/>
        <v>16.700102940000001</v>
      </c>
      <c r="E53" s="25">
        <v>17.11572198</v>
      </c>
      <c r="F53" s="14">
        <f t="shared" si="4"/>
        <v>9.5469254203733693E-4</v>
      </c>
      <c r="G53" s="15">
        <f t="shared" si="5"/>
        <v>3.2840706913293001E-2</v>
      </c>
      <c r="H53" s="34">
        <f t="shared" si="6"/>
        <v>1.8133717780746083E-2</v>
      </c>
    </row>
    <row r="54" spans="2:8" ht="16.899999999999999" customHeight="1" thickTop="1" thickBot="1">
      <c r="B54" s="42" t="s">
        <v>0</v>
      </c>
      <c r="C54" s="24">
        <v>435.3433400799999</v>
      </c>
      <c r="D54" s="26">
        <f t="shared" si="3"/>
        <v>508.51837581000012</v>
      </c>
      <c r="E54" s="26">
        <v>943.86171589000003</v>
      </c>
      <c r="F54" s="3">
        <f t="shared" si="4"/>
        <v>1</v>
      </c>
      <c r="G54" s="4">
        <f t="shared" si="5"/>
        <v>1</v>
      </c>
      <c r="H54" s="5">
        <f t="shared" si="6"/>
        <v>1</v>
      </c>
    </row>
    <row r="55" spans="2:8" ht="16.899999999999999" customHeight="1" thickTop="1">
      <c r="B55" s="40"/>
      <c r="D55" s="7"/>
      <c r="E55" s="27"/>
      <c r="F55" s="7"/>
      <c r="G55" s="2"/>
    </row>
    <row r="56" spans="2:8">
      <c r="D56" s="7"/>
      <c r="E56" s="27"/>
      <c r="F56" s="7"/>
    </row>
    <row r="59" spans="2:8">
      <c r="C59" s="6"/>
      <c r="D59" s="6"/>
      <c r="E59" s="6"/>
    </row>
  </sheetData>
  <mergeCells count="3">
    <mergeCell ref="B2:H2"/>
    <mergeCell ref="F5:H5"/>
    <mergeCell ref="B4:H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III.E.6</vt:lpstr>
      <vt:lpstr>III.E.6!Área_de_impresión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2012-10-22T11:18:44Z</cp:lastPrinted>
  <dcterms:created xsi:type="dcterms:W3CDTF">1998-06-24T09:08:40Z</dcterms:created>
  <dcterms:modified xsi:type="dcterms:W3CDTF">2019-06-20T11:50:28Z</dcterms:modified>
</cp:coreProperties>
</file>