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70" windowHeight="6420" autoFilterDateGrouping="0"/>
  </bookViews>
  <sheets>
    <sheet name="III.E.7" sheetId="122" r:id="rId1"/>
  </sheets>
  <definedNames>
    <definedName name="_xlnm.Print_Area" localSheetId="0">III.E.7!$B$2:$I$57</definedName>
  </definedNames>
  <calcPr calcId="162913"/>
</workbook>
</file>

<file path=xl/calcChain.xml><?xml version="1.0" encoding="utf-8"?>
<calcChain xmlns="http://schemas.openxmlformats.org/spreadsheetml/2006/main">
  <c r="G12" i="122" l="1"/>
  <c r="D12" i="122"/>
  <c r="D15" i="122" l="1"/>
  <c r="I56" i="122" l="1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G9" i="122"/>
  <c r="H9" i="122" s="1"/>
  <c r="G10" i="122"/>
  <c r="G11" i="122"/>
  <c r="D9" i="122"/>
  <c r="E9" i="122" s="1"/>
  <c r="D10" i="122"/>
  <c r="D11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E10" i="122" l="1"/>
  <c r="H10" i="122"/>
  <c r="H11" i="122"/>
  <c r="E11" i="122"/>
  <c r="E16" i="122" l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  <c r="E12" i="122"/>
  <c r="H16" i="122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H12" i="122"/>
</calcChain>
</file>

<file path=xl/sharedStrings.xml><?xml version="1.0" encoding="utf-8"?>
<sst xmlns="http://schemas.openxmlformats.org/spreadsheetml/2006/main" count="89" uniqueCount="69">
  <si>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</si>
  <si>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</si>
  <si>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</si>
  <si>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</si>
  <si>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</si>
  <si>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</si>
  <si>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</si>
  <si>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</si>
  <si>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</si>
  <si>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</si>
  <si>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</si>
  <si>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</si>
  <si>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</si>
  <si>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</si>
  <si>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</si>
  <si>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</si>
  <si>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</si>
  <si>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</si>
  <si>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</si>
  <si>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</si>
  <si>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</si>
  <si>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</si>
  <si>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</si>
  <si>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</si>
  <si>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</si>
  <si>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</si>
  <si>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</si>
  <si>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</si>
  <si>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</si>
  <si>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</si>
  <si>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</si>
  <si>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</si>
  <si>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</si>
  <si>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</si>
  <si>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</si>
  <si>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</si>
  <si>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</si>
  <si>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</si>
  <si>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</si>
  <si>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</si>
  <si>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</si>
  <si>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</si>
  <si>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</si>
  <si>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</si>
  <si>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</si>
  <si>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</si>
  <si>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</si>
  <si>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</si>
  <si>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</si>
  <si>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</si>
  <si>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</si>
  <si>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</si>
  <si>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</si>
  <si>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</si>
  <si>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</si>
  <si>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</si>
  <si>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</si>
  <si>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</si>
  <si>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</si>
  <si>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</si>
  <si>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</si>
  <si>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</si>
  <si>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</si>
  <si>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</si>
  <si>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</si>
  <si>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III.E.7. DEDUCCIONES AUTONÓMICAS </t>
  </si>
  <si>
    <t>s.e.</t>
  </si>
  <si>
    <t>s.e.: secreto estadístico.</t>
  </si>
  <si>
    <t>IRPF  2015.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</si>
</sst>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7">
        <v>0</v>
      </c>
      <c r="G9" s="15">
        <f t="shared" ref="G9:G56" si="1">F9/$F$56</f>
        <v>0</v>
      </c>
      <c r="H9" s="15">
        <f>G9</f>
        <v>0</v>
      </c>
      <c r="I9" s="26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>E9+D10</f>
        <v>0</v>
      </c>
      <c r="F10" s="28">
        <v>0</v>
      </c>
      <c r="G10" s="17">
        <f t="shared" si="1"/>
        <v>0</v>
      </c>
      <c r="H10" s="17">
        <f>H9+G10</f>
        <v>0</v>
      </c>
      <c r="I10" s="26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>E10+D11</f>
        <v>0</v>
      </c>
      <c r="F11" s="28">
        <v>0</v>
      </c>
      <c r="G11" s="17">
        <f t="shared" si="1"/>
        <v>0</v>
      </c>
      <c r="H11" s="17">
        <f>H10+G11</f>
        <v>0</v>
      </c>
      <c r="I11" s="26" t="s">
        <v>64</v>
      </c>
    </row>
    <row r="12" spans="2:10" ht="17.100000000000001" customHeight="1">
      <c r="B12" s="37" t="s">
        <v>14</v>
      </c>
      <c r="C12" s="4">
        <v>0</v>
      </c>
      <c r="D12" s="17">
        <f t="shared" si="0"/>
        <v>0</v>
      </c>
      <c r="E12" s="18">
        <f t="shared" ref="E12" si="2">E11+D12</f>
        <v>0</v>
      </c>
      <c r="F12" s="33">
        <v>0</v>
      </c>
      <c r="G12" s="17">
        <f t="shared" si="1"/>
        <v>0</v>
      </c>
      <c r="H12" s="17">
        <f t="shared" ref="H12" si="3">H11+G12</f>
        <v>0</v>
      </c>
      <c r="I12" s="26" t="s">
        <v>64</v>
      </c>
    </row>
    <row r="13" spans="2:10" ht="17.100000000000001" customHeight="1">
      <c r="B13" s="37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8" t="s">
        <v>16</v>
      </c>
      <c r="C14" s="6" t="s">
        <v>66</v>
      </c>
      <c r="D14" s="19" t="s">
        <v>66</v>
      </c>
      <c r="E14" s="20" t="s">
        <v>66</v>
      </c>
      <c r="F14" s="6" t="s">
        <v>66</v>
      </c>
      <c r="G14" s="19" t="s">
        <v>66</v>
      </c>
      <c r="H14" s="19" t="s">
        <v>66</v>
      </c>
      <c r="I14" s="7" t="s">
        <v>66</v>
      </c>
    </row>
    <row r="15" spans="2:10" ht="17.100000000000001" customHeight="1">
      <c r="B15" s="37" t="s">
        <v>17</v>
      </c>
      <c r="C15" s="4">
        <v>14</v>
      </c>
      <c r="D15" s="17">
        <f t="shared" si="0"/>
        <v>5.429576454253879E-5</v>
      </c>
      <c r="E15" s="18">
        <v>8.5321915709703815E-5</v>
      </c>
      <c r="F15" s="28">
        <v>2.4665199999999998E-3</v>
      </c>
      <c r="G15" s="17">
        <f t="shared" si="1"/>
        <v>4.1746519778568463E-5</v>
      </c>
      <c r="H15" s="17">
        <v>5.983658808116871E-5</v>
      </c>
      <c r="I15" s="5">
        <f t="shared" ref="I15:I55" si="4">F15*10^6/C15</f>
        <v>176.18</v>
      </c>
    </row>
    <row r="16" spans="2:10" ht="17.100000000000001" customHeight="1">
      <c r="B16" s="37" t="s">
        <v>18</v>
      </c>
      <c r="C16" s="4">
        <v>566</v>
      </c>
      <c r="D16" s="17">
        <f t="shared" si="0"/>
        <v>2.1951001950769253E-3</v>
      </c>
      <c r="E16" s="18">
        <f t="shared" ref="E16:E55" si="5">E15+D16</f>
        <v>2.2804221107866293E-3</v>
      </c>
      <c r="F16" s="28">
        <v>0.11006439999999999</v>
      </c>
      <c r="G16" s="17">
        <f t="shared" si="1"/>
        <v>1.8628698131441346E-3</v>
      </c>
      <c r="H16" s="17">
        <f t="shared" ref="H16:H55" si="6">H15+G16</f>
        <v>1.9227064012253034E-3</v>
      </c>
      <c r="I16" s="5">
        <f t="shared" si="4"/>
        <v>194.46007067137808</v>
      </c>
    </row>
    <row r="17" spans="2:9" ht="17.100000000000001" customHeight="1">
      <c r="B17" s="37" t="s">
        <v>19</v>
      </c>
      <c r="C17" s="4">
        <v>1342</v>
      </c>
      <c r="D17" s="17">
        <f t="shared" si="0"/>
        <v>5.2046368582919326E-3</v>
      </c>
      <c r="E17" s="18">
        <f t="shared" si="5"/>
        <v>7.4850589690785615E-3</v>
      </c>
      <c r="F17" s="28">
        <v>0.23211013</v>
      </c>
      <c r="G17" s="17">
        <f t="shared" si="1"/>
        <v>3.9285268851868621E-3</v>
      </c>
      <c r="H17" s="17">
        <f t="shared" si="6"/>
        <v>5.8512332864121656E-3</v>
      </c>
      <c r="I17" s="5">
        <f t="shared" si="4"/>
        <v>172.95836810730253</v>
      </c>
    </row>
    <row r="18" spans="2:9" ht="17.100000000000001" customHeight="1">
      <c r="B18" s="37" t="s">
        <v>20</v>
      </c>
      <c r="C18" s="4">
        <v>4316</v>
      </c>
      <c r="D18" s="17">
        <f t="shared" si="0"/>
        <v>1.6738608554685532E-2</v>
      </c>
      <c r="E18" s="18">
        <f t="shared" si="5"/>
        <v>2.4223667523764092E-2</v>
      </c>
      <c r="F18" s="28">
        <v>0.71301336999999998</v>
      </c>
      <c r="G18" s="17">
        <f t="shared" si="1"/>
        <v>1.2067944615526635E-2</v>
      </c>
      <c r="H18" s="17">
        <f t="shared" si="6"/>
        <v>1.7919177901938803E-2</v>
      </c>
      <c r="I18" s="5">
        <f t="shared" si="4"/>
        <v>165.2023563484708</v>
      </c>
    </row>
    <row r="19" spans="2:9" ht="17.100000000000001" customHeight="1">
      <c r="B19" s="37" t="s">
        <v>21</v>
      </c>
      <c r="C19" s="4">
        <v>12277</v>
      </c>
      <c r="D19" s="17">
        <f t="shared" si="0"/>
        <v>4.7613507234910625E-2</v>
      </c>
      <c r="E19" s="18">
        <f t="shared" si="5"/>
        <v>7.183717475867471E-2</v>
      </c>
      <c r="F19" s="28">
        <v>2.0565131000000001</v>
      </c>
      <c r="G19" s="17">
        <f t="shared" si="1"/>
        <v>3.4807041825744435E-2</v>
      </c>
      <c r="H19" s="17">
        <f t="shared" si="6"/>
        <v>5.2726219727683238E-2</v>
      </c>
      <c r="I19" s="5">
        <f t="shared" si="4"/>
        <v>167.50941598110288</v>
      </c>
    </row>
    <row r="20" spans="2:9" ht="17.100000000000001" customHeight="1">
      <c r="B20" s="38" t="s">
        <v>22</v>
      </c>
      <c r="C20" s="6">
        <v>18385</v>
      </c>
      <c r="D20" s="19">
        <f t="shared" si="0"/>
        <v>7.1301973651041115E-2</v>
      </c>
      <c r="E20" s="20">
        <f t="shared" si="5"/>
        <v>0.14313914840971581</v>
      </c>
      <c r="F20" s="29">
        <v>3.14499839</v>
      </c>
      <c r="G20" s="19">
        <f t="shared" si="1"/>
        <v>5.3229950493691919E-2</v>
      </c>
      <c r="H20" s="19">
        <f t="shared" si="6"/>
        <v>0.10595617022137516</v>
      </c>
      <c r="I20" s="7">
        <f t="shared" si="4"/>
        <v>171.06327930378026</v>
      </c>
    </row>
    <row r="21" spans="2:9" ht="17.100000000000001" customHeight="1">
      <c r="B21" s="39" t="s">
        <v>23</v>
      </c>
      <c r="C21" s="8">
        <v>22353</v>
      </c>
      <c r="D21" s="21">
        <f t="shared" si="0"/>
        <v>8.6690944629954969E-2</v>
      </c>
      <c r="E21" s="22">
        <f t="shared" si="5"/>
        <v>0.22983009303967078</v>
      </c>
      <c r="F21" s="30">
        <v>4.0419291800000003</v>
      </c>
      <c r="G21" s="21">
        <f t="shared" si="1"/>
        <v>6.8410747310560238E-2</v>
      </c>
      <c r="H21" s="21">
        <f t="shared" si="6"/>
        <v>0.17436691753193539</v>
      </c>
      <c r="I21" s="5">
        <f t="shared" si="4"/>
        <v>180.82267167717981</v>
      </c>
    </row>
    <row r="22" spans="2:9" ht="17.100000000000001" customHeight="1">
      <c r="B22" s="37" t="s">
        <v>24</v>
      </c>
      <c r="C22" s="4">
        <v>24301</v>
      </c>
      <c r="D22" s="17">
        <f t="shared" si="0"/>
        <v>9.4245812439159651E-2</v>
      </c>
      <c r="E22" s="18">
        <f t="shared" si="5"/>
        <v>0.32407590547883042</v>
      </c>
      <c r="F22" s="28">
        <v>4.5188992199999998</v>
      </c>
      <c r="G22" s="17">
        <f t="shared" si="1"/>
        <v>7.6483594564442051E-2</v>
      </c>
      <c r="H22" s="17">
        <f t="shared" si="6"/>
        <v>0.25085051209637743</v>
      </c>
      <c r="I22" s="5">
        <f t="shared" si="4"/>
        <v>185.95527838360559</v>
      </c>
    </row>
    <row r="23" spans="2:9" ht="17.100000000000001" customHeight="1">
      <c r="B23" s="37" t="s">
        <v>25</v>
      </c>
      <c r="C23" s="4">
        <v>23024</v>
      </c>
      <c r="D23" s="17">
        <f t="shared" si="0"/>
        <v>8.9293263059100944E-2</v>
      </c>
      <c r="E23" s="18">
        <f t="shared" si="5"/>
        <v>0.41336916853793138</v>
      </c>
      <c r="F23" s="28">
        <v>4.4465158499999999</v>
      </c>
      <c r="G23" s="17">
        <f t="shared" si="1"/>
        <v>7.525848640097918E-2</v>
      </c>
      <c r="H23" s="17">
        <f t="shared" si="6"/>
        <v>0.32610899849735664</v>
      </c>
      <c r="I23" s="5">
        <f t="shared" si="4"/>
        <v>193.1252540826963</v>
      </c>
    </row>
    <row r="24" spans="2:9" ht="17.100000000000001" customHeight="1">
      <c r="B24" s="37" t="s">
        <v>26</v>
      </c>
      <c r="C24" s="4">
        <v>21939</v>
      </c>
      <c r="D24" s="17">
        <f t="shared" si="0"/>
        <v>8.5085341307054183E-2</v>
      </c>
      <c r="E24" s="18">
        <f t="shared" si="5"/>
        <v>0.49845450984498557</v>
      </c>
      <c r="F24" s="28">
        <v>4.4292392699999992</v>
      </c>
      <c r="G24" s="17">
        <f t="shared" si="1"/>
        <v>7.4966075600062895E-2</v>
      </c>
      <c r="H24" s="17">
        <f t="shared" si="6"/>
        <v>0.40107507409741955</v>
      </c>
      <c r="I24" s="5">
        <f t="shared" si="4"/>
        <v>201.88884042116777</v>
      </c>
    </row>
    <row r="25" spans="2:9" ht="17.100000000000001" customHeight="1">
      <c r="B25" s="37" t="s">
        <v>27</v>
      </c>
      <c r="C25" s="4">
        <v>19460</v>
      </c>
      <c r="D25" s="17">
        <f t="shared" si="0"/>
        <v>7.5471112714128916E-2</v>
      </c>
      <c r="E25" s="18">
        <f t="shared" si="5"/>
        <v>0.5739256225591145</v>
      </c>
      <c r="F25" s="28">
        <v>4.0797236100000003</v>
      </c>
      <c r="G25" s="17">
        <f t="shared" si="1"/>
        <v>6.9050428285989063E-2</v>
      </c>
      <c r="H25" s="17">
        <f t="shared" si="6"/>
        <v>0.47012550238340861</v>
      </c>
      <c r="I25" s="5">
        <f t="shared" si="4"/>
        <v>209.64663977389517</v>
      </c>
    </row>
    <row r="26" spans="2:9" ht="17.100000000000001" customHeight="1">
      <c r="B26" s="38" t="s">
        <v>28</v>
      </c>
      <c r="C26" s="6">
        <v>12471</v>
      </c>
      <c r="D26" s="19">
        <f t="shared" si="0"/>
        <v>4.8365891400714379E-2</v>
      </c>
      <c r="E26" s="20">
        <f t="shared" si="5"/>
        <v>0.62229151395982885</v>
      </c>
      <c r="F26" s="31">
        <v>3.23122255</v>
      </c>
      <c r="G26" s="19">
        <f t="shared" si="1"/>
        <v>5.468931778073214E-2</v>
      </c>
      <c r="H26" s="19">
        <f t="shared" si="6"/>
        <v>0.52481482016414072</v>
      </c>
      <c r="I26" s="5">
        <f t="shared" si="4"/>
        <v>259.09891347927191</v>
      </c>
    </row>
    <row r="27" spans="2:9" ht="17.100000000000001" customHeight="1">
      <c r="B27" s="39" t="s">
        <v>29</v>
      </c>
      <c r="C27" s="8">
        <v>11189</v>
      </c>
      <c r="D27" s="21">
        <f t="shared" si="0"/>
        <v>4.3393950676176185E-2</v>
      </c>
      <c r="E27" s="22">
        <f t="shared" si="5"/>
        <v>0.66568546463600509</v>
      </c>
      <c r="F27" s="32">
        <v>3.0237962</v>
      </c>
      <c r="G27" s="21">
        <f t="shared" si="1"/>
        <v>5.117857056486879E-2</v>
      </c>
      <c r="H27" s="21">
        <f t="shared" si="6"/>
        <v>0.57599339072900946</v>
      </c>
      <c r="I27" s="9">
        <f t="shared" si="4"/>
        <v>270.24722495307896</v>
      </c>
    </row>
    <row r="28" spans="2:9" ht="17.100000000000001" customHeight="1">
      <c r="B28" s="37" t="s">
        <v>30</v>
      </c>
      <c r="C28" s="4">
        <v>9903</v>
      </c>
      <c r="D28" s="17">
        <f t="shared" si="0"/>
        <v>3.8406496876054401E-2</v>
      </c>
      <c r="E28" s="18">
        <f t="shared" si="5"/>
        <v>0.70409196151205944</v>
      </c>
      <c r="F28" s="33">
        <v>2.6375360299999997</v>
      </c>
      <c r="G28" s="17">
        <f t="shared" si="1"/>
        <v>4.464101245604412E-2</v>
      </c>
      <c r="H28" s="17">
        <f t="shared" si="6"/>
        <v>0.62063440318505358</v>
      </c>
      <c r="I28" s="5">
        <f t="shared" si="4"/>
        <v>266.33707260426132</v>
      </c>
    </row>
    <row r="29" spans="2:9" ht="17.100000000000001" customHeight="1">
      <c r="B29" s="37" t="s">
        <v>31</v>
      </c>
      <c r="C29" s="4">
        <v>9222</v>
      </c>
      <c r="D29" s="17">
        <f t="shared" si="0"/>
        <v>3.5765395757949479E-2</v>
      </c>
      <c r="E29" s="18">
        <f t="shared" si="5"/>
        <v>0.7398573572700089</v>
      </c>
      <c r="F29" s="33">
        <v>2.6057698500000002</v>
      </c>
      <c r="G29" s="17">
        <f t="shared" si="1"/>
        <v>4.4103361246380486E-2</v>
      </c>
      <c r="H29" s="17">
        <f t="shared" si="6"/>
        <v>0.66473776443143406</v>
      </c>
      <c r="I29" s="5">
        <f t="shared" si="4"/>
        <v>282.56016590761226</v>
      </c>
    </row>
    <row r="30" spans="2:9" ht="17.100000000000001" customHeight="1">
      <c r="B30" s="37" t="s">
        <v>32</v>
      </c>
      <c r="C30" s="4">
        <v>16051</v>
      </c>
      <c r="D30" s="17">
        <f t="shared" si="0"/>
        <v>6.2250094048020725E-2</v>
      </c>
      <c r="E30" s="18">
        <f t="shared" si="5"/>
        <v>0.80210745131802963</v>
      </c>
      <c r="F30" s="33">
        <v>4.6057159099999998</v>
      </c>
      <c r="G30" s="17">
        <f t="shared" si="1"/>
        <v>7.7952990582392384E-2</v>
      </c>
      <c r="H30" s="17">
        <f t="shared" si="6"/>
        <v>0.74269075501382642</v>
      </c>
      <c r="I30" s="5">
        <f t="shared" si="4"/>
        <v>286.94261479035578</v>
      </c>
    </row>
    <row r="31" spans="2:9" ht="17.100000000000001" customHeight="1">
      <c r="B31" s="37" t="s">
        <v>33</v>
      </c>
      <c r="C31" s="4">
        <v>15246</v>
      </c>
      <c r="D31" s="17">
        <f t="shared" si="0"/>
        <v>5.9128087586824744E-2</v>
      </c>
      <c r="E31" s="18">
        <f t="shared" si="5"/>
        <v>0.86123553890485438</v>
      </c>
      <c r="F31" s="33">
        <v>4.3578205099999998</v>
      </c>
      <c r="G31" s="17">
        <f t="shared" si="1"/>
        <v>7.3757293722396866E-2</v>
      </c>
      <c r="H31" s="17">
        <f t="shared" si="6"/>
        <v>0.81644804873622334</v>
      </c>
      <c r="I31" s="5">
        <f t="shared" si="4"/>
        <v>285.8336947396038</v>
      </c>
    </row>
    <row r="32" spans="2:9" ht="17.100000000000001" customHeight="1">
      <c r="B32" s="38" t="s">
        <v>34</v>
      </c>
      <c r="C32" s="6">
        <v>8602</v>
      </c>
      <c r="D32" s="19">
        <f t="shared" si="0"/>
        <v>3.336086904249419E-2</v>
      </c>
      <c r="E32" s="20">
        <f t="shared" si="5"/>
        <v>0.89459640794734852</v>
      </c>
      <c r="F32" s="31">
        <v>2.5258848899999999</v>
      </c>
      <c r="G32" s="19">
        <f t="shared" si="1"/>
        <v>4.2751286638167227E-2</v>
      </c>
      <c r="H32" s="19">
        <f t="shared" si="6"/>
        <v>0.85919933537439053</v>
      </c>
      <c r="I32" s="7">
        <f t="shared" si="4"/>
        <v>293.63925714950011</v>
      </c>
    </row>
    <row r="33" spans="2:9" ht="17.100000000000001" customHeight="1">
      <c r="B33" s="39" t="s">
        <v>35</v>
      </c>
      <c r="C33" s="8">
        <v>6103</v>
      </c>
      <c r="D33" s="21">
        <f t="shared" si="0"/>
        <v>2.3669075071651016E-2</v>
      </c>
      <c r="E33" s="22">
        <f t="shared" si="5"/>
        <v>0.91826548301899957</v>
      </c>
      <c r="F33" s="32">
        <v>1.7941966699999998</v>
      </c>
      <c r="G33" s="21">
        <f t="shared" si="1"/>
        <v>3.0367265122843795E-2</v>
      </c>
      <c r="H33" s="21">
        <f t="shared" si="6"/>
        <v>0.88956660049723435</v>
      </c>
      <c r="I33" s="5">
        <f t="shared" si="4"/>
        <v>293.98601835163032</v>
      </c>
    </row>
    <row r="34" spans="2:9" ht="17.100000000000001" customHeight="1">
      <c r="B34" s="37" t="s">
        <v>36</v>
      </c>
      <c r="C34" s="4">
        <v>3916</v>
      </c>
      <c r="D34" s="17">
        <f t="shared" si="0"/>
        <v>1.518730099632728E-2</v>
      </c>
      <c r="E34" s="18">
        <f t="shared" si="5"/>
        <v>0.93345278401532683</v>
      </c>
      <c r="F34" s="33">
        <v>1.05660032</v>
      </c>
      <c r="G34" s="17">
        <f t="shared" si="1"/>
        <v>1.7883246905324821E-2</v>
      </c>
      <c r="H34" s="17">
        <f t="shared" si="6"/>
        <v>0.90744984740255918</v>
      </c>
      <c r="I34" s="5">
        <f t="shared" si="4"/>
        <v>269.81622063329928</v>
      </c>
    </row>
    <row r="35" spans="2:9" ht="17.100000000000001" customHeight="1">
      <c r="B35" s="37" t="s">
        <v>37</v>
      </c>
      <c r="C35" s="4">
        <v>2662</v>
      </c>
      <c r="D35" s="17">
        <f t="shared" si="0"/>
        <v>1.0323951800874162E-2</v>
      </c>
      <c r="E35" s="18">
        <f t="shared" si="5"/>
        <v>0.94377673581620103</v>
      </c>
      <c r="F35" s="33">
        <v>0.76881801000000005</v>
      </c>
      <c r="G35" s="17">
        <f t="shared" si="1"/>
        <v>1.301245327854007E-2</v>
      </c>
      <c r="H35" s="17">
        <f t="shared" si="6"/>
        <v>0.92046230068109924</v>
      </c>
      <c r="I35" s="5">
        <f t="shared" si="4"/>
        <v>288.81217505634862</v>
      </c>
    </row>
    <row r="36" spans="2:9" ht="17.100000000000001" customHeight="1">
      <c r="B36" s="37" t="s">
        <v>38</v>
      </c>
      <c r="C36" s="4">
        <v>2080</v>
      </c>
      <c r="D36" s="17">
        <f t="shared" si="0"/>
        <v>8.0667993034629071E-3</v>
      </c>
      <c r="E36" s="18">
        <f t="shared" si="5"/>
        <v>0.95184353511966391</v>
      </c>
      <c r="F36" s="33">
        <v>0.57717812000000002</v>
      </c>
      <c r="G36" s="17">
        <f t="shared" si="1"/>
        <v>9.7688961785580355E-3</v>
      </c>
      <c r="H36" s="17">
        <f t="shared" si="6"/>
        <v>0.93023119685965727</v>
      </c>
      <c r="I36" s="5">
        <f t="shared" si="4"/>
        <v>277.48948076923079</v>
      </c>
    </row>
    <row r="37" spans="2:9" ht="17.100000000000001" customHeight="1">
      <c r="B37" s="37" t="s">
        <v>39</v>
      </c>
      <c r="C37" s="4">
        <v>1608</v>
      </c>
      <c r="D37" s="17">
        <f t="shared" si="0"/>
        <v>6.2362563846001702E-3</v>
      </c>
      <c r="E37" s="18">
        <f t="shared" si="5"/>
        <v>0.95807979150426403</v>
      </c>
      <c r="F37" s="33">
        <v>0.43566199999999999</v>
      </c>
      <c r="G37" s="17">
        <f t="shared" si="1"/>
        <v>7.3736974765137506E-3</v>
      </c>
      <c r="H37" s="17">
        <f t="shared" si="6"/>
        <v>0.937604894336171</v>
      </c>
      <c r="I37" s="5">
        <f t="shared" si="4"/>
        <v>270.93407960199005</v>
      </c>
    </row>
    <row r="38" spans="2:9" ht="17.100000000000001" customHeight="1">
      <c r="B38" s="38" t="s">
        <v>40</v>
      </c>
      <c r="C38" s="6">
        <v>1287</v>
      </c>
      <c r="D38" s="19">
        <f t="shared" si="0"/>
        <v>4.9913320690176729E-3</v>
      </c>
      <c r="E38" s="20">
        <f t="shared" si="5"/>
        <v>0.96307112357328173</v>
      </c>
      <c r="F38" s="31">
        <v>0.32436253000000004</v>
      </c>
      <c r="G38" s="19">
        <f t="shared" si="1"/>
        <v>5.489923768739564E-3</v>
      </c>
      <c r="H38" s="19">
        <f t="shared" si="6"/>
        <v>0.94309481810491058</v>
      </c>
      <c r="I38" s="5">
        <f t="shared" si="4"/>
        <v>252.02993783993787</v>
      </c>
    </row>
    <row r="39" spans="2:9" ht="17.100000000000001" customHeight="1">
      <c r="B39" s="39" t="s">
        <v>41</v>
      </c>
      <c r="C39" s="8">
        <v>1149</v>
      </c>
      <c r="D39" s="21">
        <f t="shared" si="0"/>
        <v>4.4561309613840765E-3</v>
      </c>
      <c r="E39" s="22">
        <f t="shared" si="5"/>
        <v>0.96752725453466581</v>
      </c>
      <c r="F39" s="32">
        <v>0.28549155999999998</v>
      </c>
      <c r="G39" s="21">
        <f t="shared" si="1"/>
        <v>4.8320220619149108E-3</v>
      </c>
      <c r="H39" s="21">
        <f t="shared" si="6"/>
        <v>0.94792684016682549</v>
      </c>
      <c r="I39" s="9">
        <f t="shared" si="4"/>
        <v>248.46959094865099</v>
      </c>
    </row>
    <row r="40" spans="2:9" ht="17.100000000000001" customHeight="1">
      <c r="B40" s="37" t="s">
        <v>42</v>
      </c>
      <c r="C40" s="4">
        <v>1741</v>
      </c>
      <c r="D40" s="17">
        <f t="shared" si="0"/>
        <v>6.7520661477542881E-3</v>
      </c>
      <c r="E40" s="18">
        <f t="shared" si="5"/>
        <v>0.97427932068242007</v>
      </c>
      <c r="F40" s="33">
        <v>0.48990317999999999</v>
      </c>
      <c r="G40" s="17">
        <f t="shared" si="1"/>
        <v>8.2917441551066222E-3</v>
      </c>
      <c r="H40" s="17">
        <f t="shared" si="6"/>
        <v>0.95621858432193207</v>
      </c>
      <c r="I40" s="5">
        <f t="shared" si="4"/>
        <v>281.39183228029867</v>
      </c>
    </row>
    <row r="41" spans="2:9" ht="17.100000000000001" customHeight="1">
      <c r="B41" s="37" t="s">
        <v>43</v>
      </c>
      <c r="C41" s="4">
        <v>1288</v>
      </c>
      <c r="D41" s="17">
        <f t="shared" si="0"/>
        <v>4.9952103379135686E-3</v>
      </c>
      <c r="E41" s="18">
        <f t="shared" si="5"/>
        <v>0.97927453102033368</v>
      </c>
      <c r="F41" s="33">
        <v>0.41857141999999997</v>
      </c>
      <c r="G41" s="17">
        <f t="shared" si="1"/>
        <v>7.0844347760299891E-3</v>
      </c>
      <c r="H41" s="17">
        <f t="shared" si="6"/>
        <v>0.96330301909796201</v>
      </c>
      <c r="I41" s="5">
        <f t="shared" si="4"/>
        <v>324.97781055900617</v>
      </c>
    </row>
    <row r="42" spans="2:9" ht="17.100000000000001" customHeight="1">
      <c r="B42" s="37" t="s">
        <v>44</v>
      </c>
      <c r="C42" s="4">
        <v>1084</v>
      </c>
      <c r="D42" s="17">
        <f t="shared" si="0"/>
        <v>4.2040434831508607E-3</v>
      </c>
      <c r="E42" s="18">
        <f t="shared" si="5"/>
        <v>0.98347857450348453</v>
      </c>
      <c r="F42" s="33">
        <v>0.33850566999999998</v>
      </c>
      <c r="G42" s="17">
        <f t="shared" si="1"/>
        <v>5.7293002480468718E-3</v>
      </c>
      <c r="H42" s="17">
        <f t="shared" si="6"/>
        <v>0.96903231934600886</v>
      </c>
      <c r="I42" s="5">
        <f t="shared" si="4"/>
        <v>312.27460332103317</v>
      </c>
    </row>
    <row r="43" spans="2:9" ht="17.100000000000001" customHeight="1">
      <c r="B43" s="37" t="s">
        <v>45</v>
      </c>
      <c r="C43" s="4">
        <v>854</v>
      </c>
      <c r="D43" s="17">
        <f t="shared" si="0"/>
        <v>3.3120416370948664E-3</v>
      </c>
      <c r="E43" s="18">
        <f t="shared" si="5"/>
        <v>0.98679061614057939</v>
      </c>
      <c r="F43" s="33">
        <v>0.28097776000000002</v>
      </c>
      <c r="G43" s="17">
        <f t="shared" si="1"/>
        <v>4.7556247730315849E-3</v>
      </c>
      <c r="H43" s="17">
        <f t="shared" si="6"/>
        <v>0.97378794411904046</v>
      </c>
      <c r="I43" s="5">
        <f t="shared" si="4"/>
        <v>329.01377049180331</v>
      </c>
    </row>
    <row r="44" spans="2:9" ht="17.100000000000001" customHeight="1">
      <c r="B44" s="38" t="s">
        <v>46</v>
      </c>
      <c r="C44" s="6">
        <v>682</v>
      </c>
      <c r="D44" s="19">
        <f t="shared" si="0"/>
        <v>2.6449793870008181E-3</v>
      </c>
      <c r="E44" s="20">
        <f t="shared" si="5"/>
        <v>0.9894355955275802</v>
      </c>
      <c r="F44" s="31">
        <v>0.25387826000000002</v>
      </c>
      <c r="G44" s="19">
        <f t="shared" si="1"/>
        <v>4.2969583877035455E-3</v>
      </c>
      <c r="H44" s="19">
        <f t="shared" si="6"/>
        <v>0.97808490250674396</v>
      </c>
      <c r="I44" s="7">
        <f t="shared" si="4"/>
        <v>372.25551319648093</v>
      </c>
    </row>
    <row r="45" spans="2:9" ht="17.100000000000001" customHeight="1">
      <c r="B45" s="39" t="s">
        <v>47</v>
      </c>
      <c r="C45" s="8">
        <v>481</v>
      </c>
      <c r="D45" s="21">
        <f t="shared" si="0"/>
        <v>1.865447338925797E-3</v>
      </c>
      <c r="E45" s="22">
        <f t="shared" si="5"/>
        <v>0.991301042866506</v>
      </c>
      <c r="F45" s="32">
        <v>0.17724420999999999</v>
      </c>
      <c r="G45" s="21">
        <f t="shared" si="1"/>
        <v>2.9999063127003804E-3</v>
      </c>
      <c r="H45" s="21">
        <f t="shared" si="6"/>
        <v>0.98108480881944438</v>
      </c>
      <c r="I45" s="9">
        <f t="shared" si="4"/>
        <v>368.49108108108106</v>
      </c>
    </row>
    <row r="46" spans="2:9" ht="17.100000000000001" customHeight="1">
      <c r="B46" s="37" t="s">
        <v>48</v>
      </c>
      <c r="C46" s="4">
        <v>1171</v>
      </c>
      <c r="D46" s="17">
        <f t="shared" si="0"/>
        <v>4.5414528770937801E-3</v>
      </c>
      <c r="E46" s="18">
        <f t="shared" si="5"/>
        <v>0.99584249574359973</v>
      </c>
      <c r="F46" s="33">
        <v>0.57577151000000004</v>
      </c>
      <c r="G46" s="17">
        <f t="shared" si="1"/>
        <v>9.7450889229161869E-3</v>
      </c>
      <c r="H46" s="17">
        <f t="shared" si="6"/>
        <v>0.99082989774236052</v>
      </c>
      <c r="I46" s="5">
        <f t="shared" si="4"/>
        <v>491.69215200683175</v>
      </c>
    </row>
    <row r="47" spans="2:9" ht="17.100000000000001" customHeight="1">
      <c r="B47" s="37" t="s">
        <v>49</v>
      </c>
      <c r="C47" s="4">
        <v>449</v>
      </c>
      <c r="D47" s="17">
        <f t="shared" si="0"/>
        <v>1.741342734257137E-3</v>
      </c>
      <c r="E47" s="18">
        <f t="shared" si="5"/>
        <v>0.99758383847785692</v>
      </c>
      <c r="F47" s="33">
        <v>0.23951804000000002</v>
      </c>
      <c r="G47" s="17">
        <f t="shared" si="1"/>
        <v>4.0539077705366074E-3</v>
      </c>
      <c r="H47" s="17">
        <f t="shared" si="6"/>
        <v>0.99488380551289712</v>
      </c>
      <c r="I47" s="5">
        <f t="shared" si="4"/>
        <v>533.44775055679293</v>
      </c>
    </row>
    <row r="48" spans="2:9" ht="17.100000000000001" customHeight="1">
      <c r="B48" s="37" t="s">
        <v>50</v>
      </c>
      <c r="C48" s="4">
        <v>198</v>
      </c>
      <c r="D48" s="17">
        <f t="shared" si="0"/>
        <v>7.678972413873343E-4</v>
      </c>
      <c r="E48" s="18">
        <f t="shared" si="5"/>
        <v>0.99835173571924429</v>
      </c>
      <c r="F48" s="33">
        <v>8.6050779999999993E-2</v>
      </c>
      <c r="G48" s="17">
        <f t="shared" si="1"/>
        <v>1.4564327835295248E-3</v>
      </c>
      <c r="H48" s="17">
        <f t="shared" si="6"/>
        <v>0.99634023829642659</v>
      </c>
      <c r="I48" s="5">
        <f t="shared" si="4"/>
        <v>434.59989898989897</v>
      </c>
    </row>
    <row r="49" spans="2:9" ht="17.100000000000001" customHeight="1">
      <c r="B49" s="37" t="s">
        <v>51</v>
      </c>
      <c r="C49" s="4">
        <v>102</v>
      </c>
      <c r="D49" s="17">
        <f t="shared" si="0"/>
        <v>3.9558342738135407E-4</v>
      </c>
      <c r="E49" s="18">
        <f t="shared" si="5"/>
        <v>0.99874731914662562</v>
      </c>
      <c r="F49" s="33">
        <v>5.8600569999999998E-2</v>
      </c>
      <c r="G49" s="17">
        <f t="shared" si="1"/>
        <v>9.9183053635907518E-4</v>
      </c>
      <c r="H49" s="17">
        <f t="shared" si="6"/>
        <v>0.99733206883278569</v>
      </c>
      <c r="I49" s="5">
        <f t="shared" si="4"/>
        <v>574.51539215686273</v>
      </c>
    </row>
    <row r="50" spans="2:9" ht="17.100000000000001" customHeight="1">
      <c r="B50" s="38" t="s">
        <v>52</v>
      </c>
      <c r="C50" s="6">
        <v>73</v>
      </c>
      <c r="D50" s="19">
        <f t="shared" si="0"/>
        <v>2.8311362940038087E-4</v>
      </c>
      <c r="E50" s="20">
        <f t="shared" si="5"/>
        <v>0.99903043277602599</v>
      </c>
      <c r="F50" s="31">
        <v>2.7678660000000001E-2</v>
      </c>
      <c r="G50" s="19">
        <f t="shared" si="1"/>
        <v>4.6846882536296963E-4</v>
      </c>
      <c r="H50" s="19">
        <f t="shared" si="6"/>
        <v>0.99780053765814869</v>
      </c>
      <c r="I50" s="7">
        <f t="shared" si="4"/>
        <v>379.15972602739726</v>
      </c>
    </row>
    <row r="51" spans="2:9" ht="17.100000000000001" customHeight="1">
      <c r="B51" s="37" t="s">
        <v>53</v>
      </c>
      <c r="C51" s="4">
        <v>41</v>
      </c>
      <c r="D51" s="17">
        <f t="shared" si="0"/>
        <v>1.5900902473172076E-4</v>
      </c>
      <c r="E51" s="18">
        <f t="shared" si="5"/>
        <v>0.99918944180075775</v>
      </c>
      <c r="F51" s="33">
        <v>5.0443700000000003E-3</v>
      </c>
      <c r="G51" s="17">
        <f t="shared" si="1"/>
        <v>8.5377329993439115E-5</v>
      </c>
      <c r="H51" s="17">
        <f t="shared" si="6"/>
        <v>0.99788591498814216</v>
      </c>
      <c r="I51" s="5">
        <f t="shared" si="4"/>
        <v>123.03341463414634</v>
      </c>
    </row>
    <row r="52" spans="2:9" ht="17.100000000000001" customHeight="1">
      <c r="B52" s="37" t="s">
        <v>54</v>
      </c>
      <c r="C52" s="4">
        <v>108</v>
      </c>
      <c r="D52" s="17">
        <f t="shared" si="0"/>
        <v>4.1885304075672781E-4</v>
      </c>
      <c r="E52" s="18">
        <f t="shared" si="5"/>
        <v>0.99960829484151448</v>
      </c>
      <c r="F52" s="33">
        <v>3.7565359999999999E-2</v>
      </c>
      <c r="G52" s="17">
        <f t="shared" si="1"/>
        <v>6.3580390356820322E-4</v>
      </c>
      <c r="H52" s="17">
        <f t="shared" si="6"/>
        <v>0.99852171889171037</v>
      </c>
      <c r="I52" s="5">
        <f t="shared" si="4"/>
        <v>347.82740740740741</v>
      </c>
    </row>
    <row r="53" spans="2:9" ht="17.100000000000001" customHeight="1">
      <c r="B53" s="37" t="s">
        <v>55</v>
      </c>
      <c r="C53" s="4">
        <v>47</v>
      </c>
      <c r="D53" s="17">
        <f t="shared" si="0"/>
        <v>1.8227863810709453E-4</v>
      </c>
      <c r="E53" s="18">
        <f t="shared" si="5"/>
        <v>0.99979057347962152</v>
      </c>
      <c r="F53" s="33">
        <v>4.0598500000000003E-2</v>
      </c>
      <c r="G53" s="17">
        <f t="shared" si="1"/>
        <v>6.8714062048157404E-4</v>
      </c>
      <c r="H53" s="17">
        <f t="shared" si="6"/>
        <v>0.99920885951219196</v>
      </c>
      <c r="I53" s="5">
        <f t="shared" si="4"/>
        <v>863.79787234042556</v>
      </c>
    </row>
    <row r="54" spans="2:9" ht="17.100000000000001" customHeight="1">
      <c r="B54" s="37" t="s">
        <v>56</v>
      </c>
      <c r="C54" s="4">
        <v>17</v>
      </c>
      <c r="D54" s="17">
        <f t="shared" si="0"/>
        <v>6.5930571230225679E-5</v>
      </c>
      <c r="E54" s="18">
        <f t="shared" si="5"/>
        <v>0.9998565040508518</v>
      </c>
      <c r="F54" s="33">
        <v>7.0735900000000003E-3</v>
      </c>
      <c r="G54" s="17">
        <f t="shared" si="1"/>
        <v>1.197224287013623E-4</v>
      </c>
      <c r="H54" s="17">
        <f t="shared" si="6"/>
        <v>0.99932858194089336</v>
      </c>
      <c r="I54" s="5">
        <f t="shared" si="4"/>
        <v>416.09352941176473</v>
      </c>
    </row>
    <row r="55" spans="2:9" ht="17.100000000000001" customHeight="1" thickBot="1">
      <c r="B55" s="40" t="s">
        <v>57</v>
      </c>
      <c r="C55" s="10">
        <v>37</v>
      </c>
      <c r="D55" s="23">
        <f t="shared" si="0"/>
        <v>1.4349594914813823E-4</v>
      </c>
      <c r="E55" s="18">
        <f t="shared" si="5"/>
        <v>0.99999999999999989</v>
      </c>
      <c r="F55" s="34">
        <v>3.966956E-2</v>
      </c>
      <c r="G55" s="23">
        <f t="shared" si="1"/>
        <v>6.7141805910639622E-4</v>
      </c>
      <c r="H55" s="17">
        <f t="shared" si="6"/>
        <v>0.99999999999999978</v>
      </c>
      <c r="I55" s="5">
        <f t="shared" si="4"/>
        <v>1072.1502702702703</v>
      </c>
    </row>
    <row r="56" spans="2:9" ht="17.100000000000001" customHeight="1" thickTop="1" thickBot="1">
      <c r="B56" s="11" t="s">
        <v>8</v>
      </c>
      <c r="C56" s="12">
        <v>257847</v>
      </c>
      <c r="D56" s="25">
        <f t="shared" si="0"/>
        <v>1</v>
      </c>
      <c r="E56" s="24"/>
      <c r="F56" s="35">
        <v>59.083248450000006</v>
      </c>
      <c r="G56" s="25">
        <f t="shared" si="1"/>
        <v>1</v>
      </c>
      <c r="H56" s="24"/>
      <c r="I56" s="13">
        <f>F56*10^6/C56</f>
        <v>229.14072473210859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2019-06-20T11:49:51Z</dcterms:modified>
</cp:coreProperties>
</file>