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8" sheetId="117" r:id="rId1"/>
  </sheets>
  <calcPr calcId="162913"/>
</workbook>
</file>

<file path=xl/calcChain.xml><?xml version="1.0" encoding="utf-8"?>
<calcChain xmlns="http://schemas.openxmlformats.org/spreadsheetml/2006/main">
  <c r="I12" i="117" l="1"/>
  <c r="G9" i="117"/>
  <c r="H9" i="117" s="1"/>
  <c r="G12" i="117"/>
  <c r="E9" i="117"/>
  <c r="D9" i="117"/>
  <c r="D12" i="117"/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3" i="117"/>
  <c r="H13" i="117" s="1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E13" i="117" s="1"/>
  <c r="D14" i="117"/>
  <c r="E14" i="117" s="1"/>
  <c r="E15" i="117" s="1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6" i="117" l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4" i="117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<sst xmlns="http://schemas.openxmlformats.org/spreadsheetml/2006/main" count="86" uniqueCount="69">
  <si>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</si>
  <si>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</si>
  <si>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</si>
  <si>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</si>
  <si>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</si>
  <si>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</si>
  <si>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</si>
  <si>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</si>
  <si>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</si>
  <si>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</si>
  <si>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</si>
  <si>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</si>
  <si>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</si>
  <si>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</si>
  <si>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</si>
  <si>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</si>
  <si>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</si>
  <si>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</si>
  <si>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</si>
  <si>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</si>
  <si>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</si>
  <si>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</si>
  <si>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</si>
  <si>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</si>
  <si>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</si>
  <si>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</si>
  <si>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</si>
  <si>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</si>
  <si>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</si>
  <si>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</si>
  <si>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</si>
  <si>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</si>
  <si>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</si>
  <si>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</si>
  <si>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</si>
  <si>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</si>
  <si>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</si>
  <si>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</si>
  <si>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</si>
  <si>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</si>
  <si>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</si>
  <si>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</si>
  <si>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</si>
  <si>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</si>
  <si>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</si>
  <si>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</si>
  <si>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</si>
  <si>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</si>
  <si>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</si>
  <si>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</si>
  <si>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</si>
  <si>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</si>
  <si>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</si>
  <si>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</si>
  <si>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</si>
  <si>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</si>
  <si>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</si>
  <si>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</si>
  <si>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</si>
  <si>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</si>
  <si>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</si>
  <si>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</si>
  <si>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</si>
  <si>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</si>
  <si>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</si>
  <si>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III.E.8. CUOTA RESULTANTE DE LA AUTOLIQUIDACIÓN</t>
  </si>
  <si>
    <t>s.e.</t>
  </si>
  <si>
    <t>s.e.: secreto estadístico.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</si>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</sst>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0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7" t="s">
        <v>68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18" customHeight="1" thickTop="1" thickBot="1">
      <c r="B4" s="70" t="s">
        <v>65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37" t="s">
        <v>58</v>
      </c>
      <c r="C5" s="38" t="s">
        <v>60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59</v>
      </c>
      <c r="C6" s="45"/>
      <c r="D6" s="63" t="s">
        <v>2</v>
      </c>
      <c r="E6" s="64"/>
      <c r="F6" s="46" t="s">
        <v>3</v>
      </c>
      <c r="G6" s="47" t="s">
        <v>2</v>
      </c>
      <c r="H6" s="48"/>
      <c r="I6" s="49" t="s">
        <v>4</v>
      </c>
    </row>
    <row r="7" spans="2:10" ht="17.100000000000001" customHeight="1">
      <c r="B7" s="50" t="s">
        <v>10</v>
      </c>
      <c r="C7" s="51" t="s">
        <v>1</v>
      </c>
      <c r="D7" s="65" t="s">
        <v>61</v>
      </c>
      <c r="E7" s="66"/>
      <c r="F7" s="52" t="s">
        <v>63</v>
      </c>
      <c r="G7" s="53" t="s">
        <v>5</v>
      </c>
      <c r="H7" s="54"/>
      <c r="I7" s="55" t="s">
        <v>62</v>
      </c>
    </row>
    <row r="8" spans="2:10" ht="19.5" customHeight="1">
      <c r="B8" s="56"/>
      <c r="C8" s="57"/>
      <c r="D8" s="58" t="s">
        <v>6</v>
      </c>
      <c r="E8" s="59" t="s">
        <v>9</v>
      </c>
      <c r="F8" s="60" t="s">
        <v>7</v>
      </c>
      <c r="G8" s="61" t="s">
        <v>6</v>
      </c>
      <c r="H8" s="61" t="s">
        <v>9</v>
      </c>
      <c r="I8" s="62" t="s">
        <v>10</v>
      </c>
    </row>
    <row r="9" spans="2:10" ht="17.100000000000001" customHeight="1">
      <c r="B9" s="32" t="s">
        <v>11</v>
      </c>
      <c r="C9" s="3">
        <v>0</v>
      </c>
      <c r="D9" s="14">
        <f t="shared" ref="D9:D12" si="0">C9/$C$56</f>
        <v>0</v>
      </c>
      <c r="E9" s="15">
        <f>D9</f>
        <v>0</v>
      </c>
      <c r="F9" s="27">
        <v>0</v>
      </c>
      <c r="G9" s="14">
        <f t="shared" ref="G9:G12" si="1">F9/$F$56</f>
        <v>0</v>
      </c>
      <c r="H9" s="14">
        <f>G9</f>
        <v>0</v>
      </c>
      <c r="I9" s="31" t="s">
        <v>64</v>
      </c>
      <c r="J9" s="2"/>
    </row>
    <row r="10" spans="2:10" ht="17.100000000000001" customHeight="1">
      <c r="B10" s="33" t="s">
        <v>12</v>
      </c>
      <c r="C10" s="3" t="s">
        <v>66</v>
      </c>
      <c r="D10" s="14" t="s">
        <v>66</v>
      </c>
      <c r="E10" s="15" t="s">
        <v>66</v>
      </c>
      <c r="F10" s="3" t="s">
        <v>66</v>
      </c>
      <c r="G10" s="14" t="s">
        <v>66</v>
      </c>
      <c r="H10" s="14" t="s">
        <v>66</v>
      </c>
      <c r="I10" s="4" t="s">
        <v>66</v>
      </c>
    </row>
    <row r="11" spans="2:10" ht="17.100000000000001" customHeight="1">
      <c r="B11" s="33" t="s">
        <v>13</v>
      </c>
      <c r="C11" s="3" t="s">
        <v>66</v>
      </c>
      <c r="D11" s="14" t="s">
        <v>66</v>
      </c>
      <c r="E11" s="15" t="s">
        <v>66</v>
      </c>
      <c r="F11" s="3" t="s">
        <v>66</v>
      </c>
      <c r="G11" s="14" t="s">
        <v>66</v>
      </c>
      <c r="H11" s="14" t="s">
        <v>66</v>
      </c>
      <c r="I11" s="4" t="s">
        <v>66</v>
      </c>
    </row>
    <row r="12" spans="2:10" ht="17.100000000000001" customHeight="1">
      <c r="B12" s="33" t="s">
        <v>14</v>
      </c>
      <c r="C12" s="3">
        <v>27</v>
      </c>
      <c r="D12" s="14">
        <f t="shared" si="0"/>
        <v>1.4127183369270447E-5</v>
      </c>
      <c r="E12" s="15">
        <v>1.7266557451330546E-5</v>
      </c>
      <c r="F12" s="27">
        <v>6.0422799999999997E-3</v>
      </c>
      <c r="G12" s="14">
        <f t="shared" si="1"/>
        <v>6.1228075556622979E-7</v>
      </c>
      <c r="H12" s="14">
        <v>1.1087432621313503E-6</v>
      </c>
      <c r="I12" s="4">
        <f t="shared" ref="I12:I55" si="2">F12*10^6/C12</f>
        <v>223.78814814814814</v>
      </c>
    </row>
    <row r="13" spans="2:10" ht="17.100000000000001" customHeight="1">
      <c r="B13" s="33" t="s">
        <v>15</v>
      </c>
      <c r="C13" s="3">
        <v>26</v>
      </c>
      <c r="D13" s="14">
        <f t="shared" ref="D13:D56" si="3">C13/$C$56</f>
        <v>1.3603954355593764E-5</v>
      </c>
      <c r="E13" s="15">
        <f t="shared" ref="E13" si="4">E12+D13</f>
        <v>3.087051180692431E-5</v>
      </c>
      <c r="F13" s="22">
        <v>6.6148199999999996E-3</v>
      </c>
      <c r="G13" s="14">
        <f t="shared" ref="G13:G56" si="5">F13/$F$56</f>
        <v>6.7029779942912407E-7</v>
      </c>
      <c r="H13" s="14">
        <f t="shared" ref="H13" si="6">H12+G13</f>
        <v>1.7790410615604745E-6</v>
      </c>
      <c r="I13" s="4">
        <f t="shared" si="2"/>
        <v>254.41615384615383</v>
      </c>
    </row>
    <row r="14" spans="2:10" ht="17.100000000000001" customHeight="1">
      <c r="B14" s="34" t="s">
        <v>16</v>
      </c>
      <c r="C14" s="5">
        <v>29</v>
      </c>
      <c r="D14" s="16">
        <f t="shared" si="3"/>
        <v>1.5173641396623813E-5</v>
      </c>
      <c r="E14" s="17">
        <f t="shared" ref="E14:E55" si="7">E13+D14</f>
        <v>4.6044153203548123E-5</v>
      </c>
      <c r="F14" s="23">
        <v>8.7575599999999993E-3</v>
      </c>
      <c r="G14" s="16">
        <f t="shared" si="5"/>
        <v>8.8742750314725413E-7</v>
      </c>
      <c r="H14" s="16">
        <f t="shared" ref="H14:H55" si="8">H13+G14</f>
        <v>2.6664685647077287E-6</v>
      </c>
      <c r="I14" s="4">
        <f t="shared" si="2"/>
        <v>301.9848275862069</v>
      </c>
    </row>
    <row r="15" spans="2:10" ht="17.100000000000001" customHeight="1">
      <c r="B15" s="33" t="s">
        <v>17</v>
      </c>
      <c r="C15" s="3">
        <v>316</v>
      </c>
      <c r="D15" s="14">
        <f t="shared" si="3"/>
        <v>1.653403683218319E-4</v>
      </c>
      <c r="E15" s="15">
        <f t="shared" si="7"/>
        <v>2.1138452152538002E-4</v>
      </c>
      <c r="F15" s="22">
        <v>9.2497900000000008E-3</v>
      </c>
      <c r="G15" s="14">
        <f t="shared" si="5"/>
        <v>9.3730651509512257E-7</v>
      </c>
      <c r="H15" s="14">
        <f t="shared" si="8"/>
        <v>3.6037750798028513E-6</v>
      </c>
      <c r="I15" s="8">
        <f t="shared" si="2"/>
        <v>29.271487341772154</v>
      </c>
    </row>
    <row r="16" spans="2:10" ht="17.100000000000001" customHeight="1">
      <c r="B16" s="33" t="s">
        <v>18</v>
      </c>
      <c r="C16" s="3">
        <v>9214</v>
      </c>
      <c r="D16" s="14">
        <f t="shared" si="3"/>
        <v>4.8210321320169593E-3</v>
      </c>
      <c r="E16" s="15">
        <f t="shared" si="7"/>
        <v>5.0324166535423397E-3</v>
      </c>
      <c r="F16" s="22">
        <v>1.25839378</v>
      </c>
      <c r="G16" s="14">
        <f t="shared" si="5"/>
        <v>1.2751648292006395E-4</v>
      </c>
      <c r="H16" s="14">
        <f t="shared" si="8"/>
        <v>1.3112025799986681E-4</v>
      </c>
      <c r="I16" s="4">
        <f t="shared" si="2"/>
        <v>136.57410245278925</v>
      </c>
    </row>
    <row r="17" spans="2:9" ht="17.100000000000001" customHeight="1">
      <c r="B17" s="33" t="s">
        <v>19</v>
      </c>
      <c r="C17" s="3">
        <v>16090</v>
      </c>
      <c r="D17" s="14">
        <f t="shared" si="3"/>
        <v>8.418754830057832E-3</v>
      </c>
      <c r="E17" s="15">
        <f t="shared" si="7"/>
        <v>1.3451171483600172E-2</v>
      </c>
      <c r="F17" s="22">
        <v>4.3701803200000002</v>
      </c>
      <c r="G17" s="14">
        <f t="shared" si="5"/>
        <v>4.4284232248261715E-4</v>
      </c>
      <c r="H17" s="14">
        <f t="shared" si="8"/>
        <v>5.7396258048248393E-4</v>
      </c>
      <c r="I17" s="4">
        <f t="shared" si="2"/>
        <v>271.60847234307028</v>
      </c>
    </row>
    <row r="18" spans="2:9" ht="17.100000000000001" customHeight="1">
      <c r="B18" s="33" t="s">
        <v>20</v>
      </c>
      <c r="C18" s="3">
        <v>36756</v>
      </c>
      <c r="D18" s="14">
        <f t="shared" si="3"/>
        <v>1.9231805626700169E-2</v>
      </c>
      <c r="E18" s="15">
        <f t="shared" si="7"/>
        <v>3.268297711030034E-2</v>
      </c>
      <c r="F18" s="22">
        <v>15.038545470000001</v>
      </c>
      <c r="G18" s="14">
        <f t="shared" si="5"/>
        <v>1.5238969367504819E-3</v>
      </c>
      <c r="H18" s="14">
        <f t="shared" si="8"/>
        <v>2.0978595172329658E-3</v>
      </c>
      <c r="I18" s="4">
        <f t="shared" si="2"/>
        <v>409.14532239634349</v>
      </c>
    </row>
    <row r="19" spans="2:9" ht="17.100000000000001" customHeight="1">
      <c r="B19" s="33" t="s">
        <v>21</v>
      </c>
      <c r="C19" s="3">
        <v>79508</v>
      </c>
      <c r="D19" s="14">
        <f t="shared" si="3"/>
        <v>4.1600892419405726E-2</v>
      </c>
      <c r="E19" s="15">
        <f t="shared" si="7"/>
        <v>7.4283869529706059E-2</v>
      </c>
      <c r="F19" s="22">
        <v>38.330023250000004</v>
      </c>
      <c r="G19" s="14">
        <f t="shared" si="5"/>
        <v>3.8840860728700352E-3</v>
      </c>
      <c r="H19" s="14">
        <f t="shared" si="8"/>
        <v>5.981945590103001E-3</v>
      </c>
      <c r="I19" s="4">
        <f t="shared" si="2"/>
        <v>482.09014501685363</v>
      </c>
    </row>
    <row r="20" spans="2:9" ht="17.100000000000001" customHeight="1">
      <c r="B20" s="34" t="s">
        <v>22</v>
      </c>
      <c r="C20" s="5">
        <v>111565</v>
      </c>
      <c r="D20" s="16">
        <f t="shared" si="3"/>
        <v>5.8374044910839161E-2</v>
      </c>
      <c r="E20" s="17">
        <f t="shared" si="7"/>
        <v>0.13265791444054523</v>
      </c>
      <c r="F20" s="23">
        <v>73.643384010000005</v>
      </c>
      <c r="G20" s="16">
        <f t="shared" si="5"/>
        <v>7.4624854862894155E-3</v>
      </c>
      <c r="H20" s="16">
        <f t="shared" si="8"/>
        <v>1.3444431076392416E-2</v>
      </c>
      <c r="I20" s="6">
        <f t="shared" si="2"/>
        <v>660.09397221350787</v>
      </c>
    </row>
    <row r="21" spans="2:9" ht="17.100000000000001" customHeight="1">
      <c r="B21" s="35" t="s">
        <v>23</v>
      </c>
      <c r="C21" s="7">
        <v>127740</v>
      </c>
      <c r="D21" s="18">
        <f t="shared" si="3"/>
        <v>6.6837274207059511E-2</v>
      </c>
      <c r="E21" s="19">
        <f t="shared" si="7"/>
        <v>0.19949518864760474</v>
      </c>
      <c r="F21" s="24">
        <v>114.08349966</v>
      </c>
      <c r="G21" s="18">
        <f t="shared" si="5"/>
        <v>1.1560392992291738E-2</v>
      </c>
      <c r="H21" s="18">
        <f t="shared" si="8"/>
        <v>2.5004824068684154E-2</v>
      </c>
      <c r="I21" s="4">
        <f t="shared" si="2"/>
        <v>893.0914330671676</v>
      </c>
    </row>
    <row r="22" spans="2:9" ht="17.100000000000001" customHeight="1">
      <c r="B22" s="33" t="s">
        <v>24</v>
      </c>
      <c r="C22" s="3">
        <v>133150</v>
      </c>
      <c r="D22" s="14">
        <f t="shared" si="3"/>
        <v>6.9667943171050364E-2</v>
      </c>
      <c r="E22" s="15">
        <f t="shared" si="7"/>
        <v>0.26916313181865509</v>
      </c>
      <c r="F22" s="22">
        <v>153.44838847999998</v>
      </c>
      <c r="G22" s="14">
        <f t="shared" si="5"/>
        <v>1.5549344823304239E-2</v>
      </c>
      <c r="H22" s="14">
        <f t="shared" si="8"/>
        <v>4.0554168891988394E-2</v>
      </c>
      <c r="I22" s="4">
        <f t="shared" si="2"/>
        <v>1152.4475289523093</v>
      </c>
    </row>
    <row r="23" spans="2:9" ht="17.100000000000001" customHeight="1">
      <c r="B23" s="33" t="s">
        <v>25</v>
      </c>
      <c r="C23" s="3">
        <v>126711</v>
      </c>
      <c r="D23" s="14">
        <f t="shared" si="3"/>
        <v>6.6298871551986202E-2</v>
      </c>
      <c r="E23" s="15">
        <f t="shared" si="7"/>
        <v>0.3354620033706413</v>
      </c>
      <c r="F23" s="22">
        <v>183.35732184</v>
      </c>
      <c r="G23" s="14">
        <f t="shared" si="5"/>
        <v>1.8580098829381553E-2</v>
      </c>
      <c r="H23" s="14">
        <f t="shared" si="8"/>
        <v>5.9134267721369947E-2</v>
      </c>
      <c r="I23" s="4">
        <f t="shared" si="2"/>
        <v>1447.0513360323887</v>
      </c>
    </row>
    <row r="24" spans="2:9" ht="17.100000000000001" customHeight="1">
      <c r="B24" s="33" t="s">
        <v>26</v>
      </c>
      <c r="C24" s="3">
        <v>115530</v>
      </c>
      <c r="D24" s="14">
        <f t="shared" si="3"/>
        <v>6.0448647950067207E-2</v>
      </c>
      <c r="E24" s="15">
        <f t="shared" si="7"/>
        <v>0.39591065132070852</v>
      </c>
      <c r="F24" s="22">
        <v>200.86169346</v>
      </c>
      <c r="G24" s="14">
        <f t="shared" si="5"/>
        <v>2.0353864672938236E-2</v>
      </c>
      <c r="H24" s="14">
        <f t="shared" si="8"/>
        <v>7.9488132394308186E-2</v>
      </c>
      <c r="I24" s="4">
        <f t="shared" si="2"/>
        <v>1738.6106938457544</v>
      </c>
    </row>
    <row r="25" spans="2:9" ht="17.100000000000001" customHeight="1">
      <c r="B25" s="33" t="s">
        <v>27</v>
      </c>
      <c r="C25" s="3">
        <v>103824</v>
      </c>
      <c r="D25" s="14">
        <f t="shared" si="3"/>
        <v>5.4323729115967959E-2</v>
      </c>
      <c r="E25" s="15">
        <f t="shared" si="7"/>
        <v>0.45023438043667646</v>
      </c>
      <c r="F25" s="22">
        <v>214.12974236000002</v>
      </c>
      <c r="G25" s="14">
        <f t="shared" si="5"/>
        <v>2.1698352350666129E-2</v>
      </c>
      <c r="H25" s="14">
        <f t="shared" si="8"/>
        <v>0.10118648474497431</v>
      </c>
      <c r="I25" s="4">
        <f t="shared" si="2"/>
        <v>2062.4300967021113</v>
      </c>
    </row>
    <row r="26" spans="2:9" ht="17.100000000000001" customHeight="1">
      <c r="B26" s="34" t="s">
        <v>28</v>
      </c>
      <c r="C26" s="5">
        <v>95761</v>
      </c>
      <c r="D26" s="16">
        <f t="shared" si="3"/>
        <v>5.0104933578692862E-2</v>
      </c>
      <c r="E26" s="17">
        <f t="shared" si="7"/>
        <v>0.50033931401536935</v>
      </c>
      <c r="F26" s="25">
        <v>232.52929441999999</v>
      </c>
      <c r="G26" s="16">
        <f t="shared" si="5"/>
        <v>2.3562829276160636E-2</v>
      </c>
      <c r="H26" s="16">
        <f t="shared" si="8"/>
        <v>0.12474931402113495</v>
      </c>
      <c r="I26" s="4">
        <f t="shared" si="2"/>
        <v>2428.2254197429015</v>
      </c>
    </row>
    <row r="27" spans="2:9" ht="17.100000000000001" customHeight="1">
      <c r="B27" s="35" t="s">
        <v>29</v>
      </c>
      <c r="C27" s="7">
        <v>87597</v>
      </c>
      <c r="D27" s="18">
        <f t="shared" si="3"/>
        <v>4.5833291911036418E-2</v>
      </c>
      <c r="E27" s="19">
        <f t="shared" si="7"/>
        <v>0.54617260592640582</v>
      </c>
      <c r="F27" s="26">
        <v>244.55834100999999</v>
      </c>
      <c r="G27" s="18">
        <f t="shared" si="5"/>
        <v>2.4781765461651308E-2</v>
      </c>
      <c r="H27" s="18">
        <f t="shared" si="8"/>
        <v>0.14953107948278627</v>
      </c>
      <c r="I27" s="8">
        <f t="shared" si="2"/>
        <v>2791.8574952338549</v>
      </c>
    </row>
    <row r="28" spans="2:9" ht="17.100000000000001" customHeight="1">
      <c r="B28" s="33" t="s">
        <v>30</v>
      </c>
      <c r="C28" s="3">
        <v>79890</v>
      </c>
      <c r="D28" s="14">
        <f t="shared" si="3"/>
        <v>4.1800765902630217E-2</v>
      </c>
      <c r="E28" s="15">
        <f t="shared" si="7"/>
        <v>0.58797337182903608</v>
      </c>
      <c r="F28" s="27">
        <v>254.11766356000001</v>
      </c>
      <c r="G28" s="14">
        <f t="shared" si="5"/>
        <v>2.5750437756482947E-2</v>
      </c>
      <c r="H28" s="14">
        <f t="shared" si="8"/>
        <v>0.17528151723926921</v>
      </c>
      <c r="I28" s="4">
        <f t="shared" si="2"/>
        <v>3180.8444556264863</v>
      </c>
    </row>
    <row r="29" spans="2:9" ht="17.100000000000001" customHeight="1">
      <c r="B29" s="33" t="s">
        <v>31</v>
      </c>
      <c r="C29" s="3">
        <v>75723</v>
      </c>
      <c r="D29" s="14">
        <f t="shared" si="3"/>
        <v>3.9620470602639478E-2</v>
      </c>
      <c r="E29" s="15">
        <f t="shared" si="7"/>
        <v>0.6275938424316756</v>
      </c>
      <c r="F29" s="27">
        <v>271.20277860000004</v>
      </c>
      <c r="G29" s="14">
        <f t="shared" si="5"/>
        <v>2.7481719184292843E-2</v>
      </c>
      <c r="H29" s="14">
        <f t="shared" si="8"/>
        <v>0.20276323642356206</v>
      </c>
      <c r="I29" s="4">
        <f t="shared" si="2"/>
        <v>3581.5112792678583</v>
      </c>
    </row>
    <row r="30" spans="2:9" ht="17.100000000000001" customHeight="1">
      <c r="B30" s="33" t="s">
        <v>32</v>
      </c>
      <c r="C30" s="3">
        <v>137581</v>
      </c>
      <c r="D30" s="14">
        <f t="shared" si="3"/>
        <v>7.1986370930651744E-2</v>
      </c>
      <c r="E30" s="15">
        <f t="shared" si="7"/>
        <v>0.69958021336232734</v>
      </c>
      <c r="F30" s="27">
        <v>578.49063663000004</v>
      </c>
      <c r="G30" s="14">
        <f t="shared" si="5"/>
        <v>5.8620038145171312E-2</v>
      </c>
      <c r="H30" s="14">
        <f t="shared" si="8"/>
        <v>0.26138327456873339</v>
      </c>
      <c r="I30" s="4">
        <f t="shared" si="2"/>
        <v>4204.7276631947725</v>
      </c>
    </row>
    <row r="31" spans="2:9" ht="17.100000000000001" customHeight="1">
      <c r="B31" s="33" t="s">
        <v>33</v>
      </c>
      <c r="C31" s="3">
        <v>143158</v>
      </c>
      <c r="D31" s="14">
        <f t="shared" si="3"/>
        <v>7.4904419139926612E-2</v>
      </c>
      <c r="E31" s="15">
        <f t="shared" si="7"/>
        <v>0.77448463250225397</v>
      </c>
      <c r="F31" s="27">
        <v>730.25003297000001</v>
      </c>
      <c r="G31" s="14">
        <f t="shared" si="5"/>
        <v>7.3998232776226164E-2</v>
      </c>
      <c r="H31" s="14">
        <f t="shared" si="8"/>
        <v>0.33538150734495953</v>
      </c>
      <c r="I31" s="4">
        <f t="shared" si="2"/>
        <v>5101.0075089760967</v>
      </c>
    </row>
    <row r="32" spans="2:9" ht="17.100000000000001" customHeight="1">
      <c r="B32" s="34" t="s">
        <v>34</v>
      </c>
      <c r="C32" s="5">
        <v>91441</v>
      </c>
      <c r="D32" s="16">
        <f t="shared" si="3"/>
        <v>4.7844584239609585E-2</v>
      </c>
      <c r="E32" s="17">
        <f t="shared" si="7"/>
        <v>0.82232921674186354</v>
      </c>
      <c r="F32" s="25">
        <v>535.68057646</v>
      </c>
      <c r="G32" s="16">
        <f t="shared" si="5"/>
        <v>5.4281977680127755E-2</v>
      </c>
      <c r="H32" s="16">
        <f t="shared" si="8"/>
        <v>0.3896634850250873</v>
      </c>
      <c r="I32" s="6">
        <f t="shared" si="2"/>
        <v>5858.2099546155441</v>
      </c>
    </row>
    <row r="33" spans="2:9" ht="17.100000000000001" customHeight="1">
      <c r="B33" s="35" t="s">
        <v>35</v>
      </c>
      <c r="C33" s="7">
        <v>61750</v>
      </c>
      <c r="D33" s="18">
        <f t="shared" si="3"/>
        <v>3.2309391594535185E-2</v>
      </c>
      <c r="E33" s="19">
        <f t="shared" si="7"/>
        <v>0.85463860833639871</v>
      </c>
      <c r="F33" s="26">
        <v>416.03473760000003</v>
      </c>
      <c r="G33" s="18">
        <f t="shared" si="5"/>
        <v>4.2157937645975717E-2</v>
      </c>
      <c r="H33" s="18">
        <f t="shared" si="8"/>
        <v>0.43182142267106299</v>
      </c>
      <c r="I33" s="4">
        <f t="shared" si="2"/>
        <v>6737.4046574898794</v>
      </c>
    </row>
    <row r="34" spans="2:9" ht="17.100000000000001" customHeight="1">
      <c r="B34" s="33" t="s">
        <v>36</v>
      </c>
      <c r="C34" s="3">
        <v>43578</v>
      </c>
      <c r="D34" s="14">
        <f t="shared" si="3"/>
        <v>2.2801273958002501E-2</v>
      </c>
      <c r="E34" s="15">
        <f t="shared" si="7"/>
        <v>0.87743988229440117</v>
      </c>
      <c r="F34" s="27">
        <v>336.52012841000004</v>
      </c>
      <c r="G34" s="14">
        <f t="shared" si="5"/>
        <v>3.4100504856795694E-2</v>
      </c>
      <c r="H34" s="14">
        <f t="shared" si="8"/>
        <v>0.46592192752785866</v>
      </c>
      <c r="I34" s="4">
        <f t="shared" si="2"/>
        <v>7722.2481162513204</v>
      </c>
    </row>
    <row r="35" spans="2:9" ht="17.100000000000001" customHeight="1">
      <c r="B35" s="33" t="s">
        <v>37</v>
      </c>
      <c r="C35" s="3">
        <v>33379</v>
      </c>
      <c r="D35" s="14">
        <f t="shared" si="3"/>
        <v>1.7464861247514007E-2</v>
      </c>
      <c r="E35" s="15">
        <f t="shared" si="7"/>
        <v>0.89490474354191518</v>
      </c>
      <c r="F35" s="27">
        <v>290.87565813999998</v>
      </c>
      <c r="G35" s="14">
        <f t="shared" si="5"/>
        <v>2.9475225865365978E-2</v>
      </c>
      <c r="H35" s="14">
        <f t="shared" si="8"/>
        <v>0.49539715339322465</v>
      </c>
      <c r="I35" s="4">
        <f t="shared" si="2"/>
        <v>8714.3311105785069</v>
      </c>
    </row>
    <row r="36" spans="2:9" ht="17.100000000000001" customHeight="1">
      <c r="B36" s="33" t="s">
        <v>38</v>
      </c>
      <c r="C36" s="3">
        <v>26419</v>
      </c>
      <c r="D36" s="14">
        <f t="shared" si="3"/>
        <v>1.3823187312324294E-2</v>
      </c>
      <c r="E36" s="15">
        <f t="shared" si="7"/>
        <v>0.90872793085423953</v>
      </c>
      <c r="F36" s="27">
        <v>257.78621314999998</v>
      </c>
      <c r="G36" s="14">
        <f t="shared" si="5"/>
        <v>2.6122181918421382E-2</v>
      </c>
      <c r="H36" s="14">
        <f t="shared" si="8"/>
        <v>0.52151933531164607</v>
      </c>
      <c r="I36" s="4">
        <f t="shared" si="2"/>
        <v>9757.6067659638884</v>
      </c>
    </row>
    <row r="37" spans="2:9" ht="17.100000000000001" customHeight="1">
      <c r="B37" s="33" t="s">
        <v>39</v>
      </c>
      <c r="C37" s="3">
        <v>22173</v>
      </c>
      <c r="D37" s="14">
        <f t="shared" si="3"/>
        <v>1.1601556920253097E-2</v>
      </c>
      <c r="E37" s="15">
        <f t="shared" si="7"/>
        <v>0.92032948777449264</v>
      </c>
      <c r="F37" s="27">
        <v>239.33493352000002</v>
      </c>
      <c r="G37" s="14">
        <f t="shared" si="5"/>
        <v>2.4252463296805013E-2</v>
      </c>
      <c r="H37" s="14">
        <f t="shared" si="8"/>
        <v>0.54577179860845104</v>
      </c>
      <c r="I37" s="4">
        <f t="shared" si="2"/>
        <v>10793.980675596447</v>
      </c>
    </row>
    <row r="38" spans="2:9" ht="17.100000000000001" customHeight="1">
      <c r="B38" s="34" t="s">
        <v>40</v>
      </c>
      <c r="C38" s="5">
        <v>18330</v>
      </c>
      <c r="D38" s="16">
        <f t="shared" si="3"/>
        <v>9.5907878206936033E-3</v>
      </c>
      <c r="E38" s="17">
        <f t="shared" si="7"/>
        <v>0.9299202755951862</v>
      </c>
      <c r="F38" s="25">
        <v>216.36510815</v>
      </c>
      <c r="G38" s="16">
        <f t="shared" si="5"/>
        <v>2.1924868078978633E-2</v>
      </c>
      <c r="H38" s="16">
        <f t="shared" si="8"/>
        <v>0.56769666668742969</v>
      </c>
      <c r="I38" s="4">
        <f t="shared" si="2"/>
        <v>11803.879331696673</v>
      </c>
    </row>
    <row r="39" spans="2:9" ht="17.100000000000001" customHeight="1">
      <c r="B39" s="35" t="s">
        <v>41</v>
      </c>
      <c r="C39" s="7">
        <v>15294</v>
      </c>
      <c r="D39" s="18">
        <f t="shared" si="3"/>
        <v>8.0022645351711923E-3</v>
      </c>
      <c r="E39" s="19">
        <f t="shared" si="7"/>
        <v>0.93792254013035736</v>
      </c>
      <c r="F39" s="26">
        <v>195.42155837000001</v>
      </c>
      <c r="G39" s="18">
        <f t="shared" si="5"/>
        <v>1.9802600907722529E-2</v>
      </c>
      <c r="H39" s="18">
        <f t="shared" si="8"/>
        <v>0.58749926759515225</v>
      </c>
      <c r="I39" s="8">
        <f t="shared" si="2"/>
        <v>12777.661721590166</v>
      </c>
    </row>
    <row r="40" spans="2:9" ht="17.100000000000001" customHeight="1">
      <c r="B40" s="33" t="s">
        <v>42</v>
      </c>
      <c r="C40" s="3">
        <v>23730</v>
      </c>
      <c r="D40" s="14">
        <f t="shared" si="3"/>
        <v>1.2416224494547693E-2</v>
      </c>
      <c r="E40" s="15">
        <f t="shared" si="7"/>
        <v>0.95033876462490507</v>
      </c>
      <c r="F40" s="27">
        <v>339.43274687999997</v>
      </c>
      <c r="G40" s="14">
        <f t="shared" si="5"/>
        <v>3.4395648451181871E-2</v>
      </c>
      <c r="H40" s="14">
        <f t="shared" si="8"/>
        <v>0.62189491604633407</v>
      </c>
      <c r="I40" s="4">
        <f t="shared" si="2"/>
        <v>14303.950563843237</v>
      </c>
    </row>
    <row r="41" spans="2:9" ht="17.100000000000001" customHeight="1">
      <c r="B41" s="33" t="s">
        <v>43</v>
      </c>
      <c r="C41" s="3">
        <v>17583</v>
      </c>
      <c r="D41" s="14">
        <f t="shared" si="3"/>
        <v>9.1999357474771212E-3</v>
      </c>
      <c r="E41" s="15">
        <f t="shared" si="7"/>
        <v>0.9595387003723822</v>
      </c>
      <c r="F41" s="27">
        <v>291.00064516000003</v>
      </c>
      <c r="G41" s="14">
        <f t="shared" si="5"/>
        <v>2.9487891141890998E-2</v>
      </c>
      <c r="H41" s="14">
        <f t="shared" si="8"/>
        <v>0.65138280718822505</v>
      </c>
      <c r="I41" s="4">
        <f t="shared" si="2"/>
        <v>16550.113470966277</v>
      </c>
    </row>
    <row r="42" spans="2:9" ht="17.100000000000001" customHeight="1">
      <c r="B42" s="33" t="s">
        <v>44</v>
      </c>
      <c r="C42" s="3">
        <v>13490</v>
      </c>
      <c r="D42" s="14">
        <f t="shared" si="3"/>
        <v>7.0583593944984566E-3</v>
      </c>
      <c r="E42" s="15">
        <f t="shared" si="7"/>
        <v>0.96659705976688071</v>
      </c>
      <c r="F42" s="27">
        <v>255.64526429</v>
      </c>
      <c r="G42" s="14">
        <f t="shared" si="5"/>
        <v>2.5905233715817488E-2</v>
      </c>
      <c r="H42" s="14">
        <f t="shared" si="8"/>
        <v>0.67728804090404249</v>
      </c>
      <c r="I42" s="4">
        <f t="shared" si="2"/>
        <v>18950.723816901409</v>
      </c>
    </row>
    <row r="43" spans="2:9" ht="17.100000000000001" customHeight="1">
      <c r="B43" s="33" t="s">
        <v>45</v>
      </c>
      <c r="C43" s="3">
        <v>10332</v>
      </c>
      <c r="D43" s="14">
        <f t="shared" si="3"/>
        <v>5.4060021693074908E-3</v>
      </c>
      <c r="E43" s="15">
        <f t="shared" si="7"/>
        <v>0.97200306193618824</v>
      </c>
      <c r="F43" s="27">
        <v>220.27685777000002</v>
      </c>
      <c r="G43" s="14">
        <f t="shared" si="5"/>
        <v>2.2321256365009656E-2</v>
      </c>
      <c r="H43" s="14">
        <f t="shared" si="8"/>
        <v>0.69960929726905219</v>
      </c>
      <c r="I43" s="4">
        <f t="shared" si="2"/>
        <v>21319.866218544328</v>
      </c>
    </row>
    <row r="44" spans="2:9" ht="17.100000000000001" customHeight="1">
      <c r="B44" s="34" t="s">
        <v>46</v>
      </c>
      <c r="C44" s="5">
        <v>8376</v>
      </c>
      <c r="D44" s="16">
        <f t="shared" si="3"/>
        <v>4.3825662185558983E-3</v>
      </c>
      <c r="E44" s="17">
        <f t="shared" si="7"/>
        <v>0.97638562815474417</v>
      </c>
      <c r="F44" s="25">
        <v>198.67167279</v>
      </c>
      <c r="G44" s="16">
        <f t="shared" si="5"/>
        <v>2.0131943889635698E-2</v>
      </c>
      <c r="H44" s="16">
        <f t="shared" si="8"/>
        <v>0.71974124115868787</v>
      </c>
      <c r="I44" s="6">
        <f t="shared" si="2"/>
        <v>23719.158642550141</v>
      </c>
    </row>
    <row r="45" spans="2:9" ht="17.100000000000001" customHeight="1">
      <c r="B45" s="35" t="s">
        <v>47</v>
      </c>
      <c r="C45" s="7">
        <v>6446</v>
      </c>
      <c r="D45" s="18">
        <f t="shared" si="3"/>
        <v>3.3727342221598999E-3</v>
      </c>
      <c r="E45" s="19">
        <f t="shared" si="7"/>
        <v>0.97975836237690406</v>
      </c>
      <c r="F45" s="26">
        <v>167.83866791</v>
      </c>
      <c r="G45" s="18">
        <f t="shared" si="5"/>
        <v>1.7007551189478859E-2</v>
      </c>
      <c r="H45" s="18">
        <f t="shared" si="8"/>
        <v>0.7367487923481667</v>
      </c>
      <c r="I45" s="8">
        <f t="shared" si="2"/>
        <v>26037.646278312131</v>
      </c>
    </row>
    <row r="46" spans="2:9" ht="17.100000000000001" customHeight="1">
      <c r="B46" s="33" t="s">
        <v>48</v>
      </c>
      <c r="C46" s="3">
        <v>15210</v>
      </c>
      <c r="D46" s="14">
        <f t="shared" si="3"/>
        <v>7.9583132980223514E-3</v>
      </c>
      <c r="E46" s="15">
        <f t="shared" si="7"/>
        <v>0.98771667567492638</v>
      </c>
      <c r="F46" s="27">
        <v>475.76354775999999</v>
      </c>
      <c r="G46" s="14">
        <f t="shared" si="5"/>
        <v>4.8210421313372241E-2</v>
      </c>
      <c r="H46" s="14">
        <f t="shared" si="8"/>
        <v>0.78495921366153898</v>
      </c>
      <c r="I46" s="4">
        <f t="shared" si="2"/>
        <v>31279.654685075606</v>
      </c>
    </row>
    <row r="47" spans="2:9" ht="17.100000000000001" customHeight="1">
      <c r="B47" s="33" t="s">
        <v>49</v>
      </c>
      <c r="C47" s="3">
        <v>7461</v>
      </c>
      <c r="D47" s="14">
        <f t="shared" si="3"/>
        <v>3.9038116710417331E-3</v>
      </c>
      <c r="E47" s="15">
        <f t="shared" si="7"/>
        <v>0.99162048734596808</v>
      </c>
      <c r="F47" s="27">
        <v>304.23144052999999</v>
      </c>
      <c r="G47" s="14">
        <f t="shared" si="5"/>
        <v>3.0828603817550808E-2</v>
      </c>
      <c r="H47" s="14">
        <f t="shared" si="8"/>
        <v>0.81578781747908979</v>
      </c>
      <c r="I47" s="4">
        <f t="shared" si="2"/>
        <v>40776.228458651654</v>
      </c>
    </row>
    <row r="48" spans="2:9" ht="17.100000000000001" customHeight="1">
      <c r="B48" s="33" t="s">
        <v>50</v>
      </c>
      <c r="C48" s="3">
        <v>4286</v>
      </c>
      <c r="D48" s="14">
        <f t="shared" si="3"/>
        <v>2.242559552618264E-3</v>
      </c>
      <c r="E48" s="15">
        <f t="shared" si="7"/>
        <v>0.9938630468985864</v>
      </c>
      <c r="F48" s="27">
        <v>215.63705111000002</v>
      </c>
      <c r="G48" s="14">
        <f t="shared" si="5"/>
        <v>2.1851092068176998E-2</v>
      </c>
      <c r="H48" s="14">
        <f t="shared" si="8"/>
        <v>0.83763890954726683</v>
      </c>
      <c r="I48" s="4">
        <f t="shared" si="2"/>
        <v>50311.957795146991</v>
      </c>
    </row>
    <row r="49" spans="2:9" ht="17.100000000000001" customHeight="1">
      <c r="B49" s="33" t="s">
        <v>51</v>
      </c>
      <c r="C49" s="3">
        <v>2778</v>
      </c>
      <c r="D49" s="14">
        <f t="shared" si="3"/>
        <v>1.4535301999938259E-3</v>
      </c>
      <c r="E49" s="15">
        <f t="shared" si="7"/>
        <v>0.99531657709858024</v>
      </c>
      <c r="F49" s="27">
        <v>166.02455768999999</v>
      </c>
      <c r="G49" s="14">
        <f t="shared" si="5"/>
        <v>1.682372244003626E-2</v>
      </c>
      <c r="H49" s="14">
        <f t="shared" si="8"/>
        <v>0.8544626319873031</v>
      </c>
      <c r="I49" s="4">
        <f t="shared" si="2"/>
        <v>59764.059643628512</v>
      </c>
    </row>
    <row r="50" spans="2:9" ht="17.100000000000001" customHeight="1">
      <c r="B50" s="34" t="s">
        <v>52</v>
      </c>
      <c r="C50" s="5">
        <v>1878</v>
      </c>
      <c r="D50" s="16">
        <f t="shared" si="3"/>
        <v>9.826240876848111E-4</v>
      </c>
      <c r="E50" s="17">
        <f t="shared" si="7"/>
        <v>0.99629920118626503</v>
      </c>
      <c r="F50" s="25">
        <v>130.82319512000001</v>
      </c>
      <c r="G50" s="16">
        <f t="shared" si="5"/>
        <v>1.3256672109478857E-2</v>
      </c>
      <c r="H50" s="16">
        <f t="shared" si="8"/>
        <v>0.867719304096782</v>
      </c>
      <c r="I50" s="6">
        <f t="shared" si="2"/>
        <v>69660.913269435579</v>
      </c>
    </row>
    <row r="51" spans="2:9" ht="17.100000000000001" customHeight="1">
      <c r="B51" s="33" t="s">
        <v>53</v>
      </c>
      <c r="C51" s="3">
        <v>1288</v>
      </c>
      <c r="D51" s="14">
        <f t="shared" si="3"/>
        <v>6.7391896961556798E-4</v>
      </c>
      <c r="E51" s="15">
        <f t="shared" si="7"/>
        <v>0.99697312015588058</v>
      </c>
      <c r="F51" s="27">
        <v>101.17043770999999</v>
      </c>
      <c r="G51" s="14">
        <f t="shared" si="5"/>
        <v>1.0251877112951564E-2</v>
      </c>
      <c r="H51" s="14">
        <f t="shared" si="8"/>
        <v>0.87797118120973361</v>
      </c>
      <c r="I51" s="4">
        <f t="shared" si="2"/>
        <v>78548.476482919243</v>
      </c>
    </row>
    <row r="52" spans="2:9" ht="17.100000000000001" customHeight="1">
      <c r="B52" s="33" t="s">
        <v>54</v>
      </c>
      <c r="C52" s="3">
        <v>2994</v>
      </c>
      <c r="D52" s="14">
        <f t="shared" si="3"/>
        <v>1.5665476669479894E-3</v>
      </c>
      <c r="E52" s="15">
        <f t="shared" si="7"/>
        <v>0.99853966782282855</v>
      </c>
      <c r="F52" s="27">
        <v>304.17399310000002</v>
      </c>
      <c r="G52" s="14">
        <f t="shared" si="5"/>
        <v>3.0822782512373668E-2</v>
      </c>
      <c r="H52" s="14">
        <f t="shared" si="8"/>
        <v>0.9087939637221073</v>
      </c>
      <c r="I52" s="4">
        <f t="shared" si="2"/>
        <v>101594.52007348031</v>
      </c>
    </row>
    <row r="53" spans="2:9" ht="17.100000000000001" customHeight="1">
      <c r="B53" s="33" t="s">
        <v>55</v>
      </c>
      <c r="C53" s="3">
        <v>1046</v>
      </c>
      <c r="D53" s="14">
        <f t="shared" si="3"/>
        <v>5.4729754830581067E-4</v>
      </c>
      <c r="E53" s="15">
        <f t="shared" si="7"/>
        <v>0.99908696537113439</v>
      </c>
      <c r="F53" s="27">
        <v>154.04933176</v>
      </c>
      <c r="G53" s="14">
        <f t="shared" si="5"/>
        <v>1.5610240049200898E-2</v>
      </c>
      <c r="H53" s="14">
        <f t="shared" si="8"/>
        <v>0.92440420377130816</v>
      </c>
      <c r="I53" s="4">
        <f t="shared" si="2"/>
        <v>147274.69575525812</v>
      </c>
    </row>
    <row r="54" spans="2:9" ht="17.100000000000001" customHeight="1">
      <c r="B54" s="33" t="s">
        <v>56</v>
      </c>
      <c r="C54" s="3">
        <v>528</v>
      </c>
      <c r="D54" s="14">
        <f t="shared" si="3"/>
        <v>2.7626491922128874E-4</v>
      </c>
      <c r="E54" s="15">
        <f t="shared" si="7"/>
        <v>0.99936323029035568</v>
      </c>
      <c r="F54" s="27">
        <v>100.86464160999999</v>
      </c>
      <c r="G54" s="14">
        <f t="shared" si="5"/>
        <v>1.0220889957911214E-2</v>
      </c>
      <c r="H54" s="14">
        <f t="shared" si="8"/>
        <v>0.93462509372921942</v>
      </c>
      <c r="I54" s="4">
        <f t="shared" si="2"/>
        <v>191031.51820075756</v>
      </c>
    </row>
    <row r="55" spans="2:9" ht="17.100000000000001" customHeight="1" thickBot="1">
      <c r="B55" s="36" t="s">
        <v>57</v>
      </c>
      <c r="C55" s="9">
        <v>1217</v>
      </c>
      <c r="D55" s="20">
        <f t="shared" si="3"/>
        <v>6.367697096445234E-4</v>
      </c>
      <c r="E55" s="15">
        <f t="shared" si="7"/>
        <v>1.0000000000000002</v>
      </c>
      <c r="F55" s="28">
        <v>645.15091332000009</v>
      </c>
      <c r="G55" s="20">
        <f t="shared" si="5"/>
        <v>6.5374906270780714E-2</v>
      </c>
      <c r="H55" s="14">
        <f t="shared" si="8"/>
        <v>1.0000000000000002</v>
      </c>
      <c r="I55" s="4">
        <f t="shared" si="2"/>
        <v>530115.78744453576</v>
      </c>
    </row>
    <row r="56" spans="2:9" ht="17.100000000000001" customHeight="1" thickTop="1" thickBot="1">
      <c r="B56" s="10" t="s">
        <v>8</v>
      </c>
      <c r="C56" s="11">
        <v>1911209</v>
      </c>
      <c r="D56" s="30">
        <f t="shared" si="3"/>
        <v>1</v>
      </c>
      <c r="E56" s="21"/>
      <c r="F56" s="29">
        <v>9868.4793619100001</v>
      </c>
      <c r="G56" s="30">
        <f t="shared" si="5"/>
        <v>1</v>
      </c>
      <c r="H56" s="21"/>
      <c r="I56" s="12">
        <f>F56*10^6/C56</f>
        <v>5163.4747230208732</v>
      </c>
    </row>
    <row r="57" spans="2:9" ht="14.25" customHeight="1" thickTop="1">
      <c r="B57" s="13" t="s">
        <v>67</v>
      </c>
    </row>
    <row r="58" spans="2:9" ht="12" customHeight="1">
      <c r="B58" s="13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3 G44:H56 D44:F56 I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2019-06-20T11:49:13Z</dcterms:modified>
</cp:coreProperties>
</file>