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70" windowHeight="6420" autoFilterDateGrouping="0"/>
  </bookViews>
  <sheets>
    <sheet name="III.E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E10" i="116"/>
  <c r="H11" i="116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1" i="116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<sst xmlns="http://schemas.openxmlformats.org/spreadsheetml/2006/main" count="70" uniqueCount="66">
  <si>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</si>
  <si>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</si>
  <si>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</si>
  <si>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</si>
  <si>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</si>
  <si>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</si>
  <si>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</si>
  <si>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</si>
  <si>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</si>
  <si>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</si>
  <si>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</si>
  <si>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</si>
  <si>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</si>
  <si>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</si>
  <si>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</si>
  <si>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</si>
  <si>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</si>
  <si>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</si>
  <si>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</si>
  <si>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</si>
  <si>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</si>
  <si>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</si>
  <si>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</si>
  <si>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</si>
  <si>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</si>
  <si>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</si>
  <si>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</si>
  <si>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</si>
  <si>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</si>
  <si>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</si>
  <si>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</si>
  <si>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</si>
  <si>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</si>
  <si>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</si>
  <si>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</si>
  <si>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</si>
  <si>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</si>
  <si>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</si>
  <si>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</si>
  <si>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</si>
  <si>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</si>
  <si>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</si>
  <si>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</si>
  <si>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</si>
  <si>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</si>
  <si>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</si>
  <si>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</si>
  <si>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</si>
  <si>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</si>
  <si>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</si>
  <si>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</si>
  <si>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</si>
  <si>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</si>
  <si>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</si>
  <si>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</si>
  <si>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</si>
  <si>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</si>
  <si>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</si>
  <si>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</si>
  <si>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</si>
  <si>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</si>
  <si>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</si>
  <si>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</si>
  <si>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</si>
  <si>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III.E.9. TOTAL PAGOS A CUENTA</t>
  </si>
  <si>
    <t>IRPF  2015.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</si>
</sst>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22931</v>
      </c>
      <c r="D9" s="16">
        <f t="shared" ref="D9:D56" si="0">C9/$C$56</f>
        <v>7.6413717080303549E-3</v>
      </c>
      <c r="E9" s="17">
        <f>D9</f>
        <v>7.6413717080303549E-3</v>
      </c>
      <c r="F9" s="26">
        <v>6.0336159199999999</v>
      </c>
      <c r="G9" s="16">
        <f t="shared" ref="G9:G56" si="1">F9/$F$56</f>
        <v>4.985194522197637E-4</v>
      </c>
      <c r="H9" s="16">
        <f>G9</f>
        <v>4.985194522197637E-4</v>
      </c>
      <c r="I9" s="3">
        <f>F9*10^6/C9</f>
        <v>263.12048842178712</v>
      </c>
      <c r="J9" s="4"/>
    </row>
    <row r="10" spans="2:10" ht="17.100000000000001" customHeight="1">
      <c r="B10" s="37" t="s">
        <v>12</v>
      </c>
      <c r="C10" s="5">
        <v>117616</v>
      </c>
      <c r="D10" s="18">
        <f t="shared" si="0"/>
        <v>3.9193562200152555E-2</v>
      </c>
      <c r="E10" s="19">
        <f>E9+D10</f>
        <v>4.6834933908182913E-2</v>
      </c>
      <c r="F10" s="27">
        <v>28.124887140000002</v>
      </c>
      <c r="G10" s="18">
        <f t="shared" si="1"/>
        <v>2.3237812145615461E-3</v>
      </c>
      <c r="H10" s="18">
        <f>H9+G10</f>
        <v>2.8223006667813097E-3</v>
      </c>
      <c r="I10" s="6">
        <f>F10*10^6/C10</f>
        <v>239.12466960277513</v>
      </c>
    </row>
    <row r="11" spans="2:10" ht="17.100000000000001" customHeight="1">
      <c r="B11" s="37" t="s">
        <v>13</v>
      </c>
      <c r="C11" s="5">
        <v>73244</v>
      </c>
      <c r="D11" s="18">
        <f t="shared" si="0"/>
        <v>2.4407336329988892E-2</v>
      </c>
      <c r="E11" s="19">
        <f t="shared" ref="E11:E55" si="2">E10+D11</f>
        <v>7.1242270238171812E-2</v>
      </c>
      <c r="F11" s="27">
        <v>22.969771829999999</v>
      </c>
      <c r="G11" s="18">
        <f t="shared" si="1"/>
        <v>1.8978467012372509E-3</v>
      </c>
      <c r="H11" s="18">
        <f t="shared" ref="H11:H55" si="3">H10+G11</f>
        <v>4.720147368018561E-3</v>
      </c>
      <c r="I11" s="6">
        <f>F11*10^6/C11</f>
        <v>313.60619067773467</v>
      </c>
    </row>
    <row r="12" spans="2:10" ht="17.100000000000001" customHeight="1">
      <c r="B12" s="37" t="s">
        <v>14</v>
      </c>
      <c r="C12" s="5">
        <v>82960</v>
      </c>
      <c r="D12" s="18">
        <f t="shared" si="0"/>
        <v>2.7645030609140388E-2</v>
      </c>
      <c r="E12" s="19">
        <f t="shared" si="2"/>
        <v>9.8887300847312204E-2</v>
      </c>
      <c r="F12" s="27">
        <v>30.668456949999999</v>
      </c>
      <c r="G12" s="18">
        <f t="shared" si="1"/>
        <v>2.5339402709510564E-3</v>
      </c>
      <c r="H12" s="18">
        <f t="shared" si="3"/>
        <v>7.2540876389696179E-3</v>
      </c>
      <c r="I12" s="6">
        <f>F12*10^6/C12</f>
        <v>369.67763922372228</v>
      </c>
    </row>
    <row r="13" spans="2:10" ht="17.100000000000001" customHeight="1">
      <c r="B13" s="37" t="s">
        <v>15</v>
      </c>
      <c r="C13" s="5">
        <v>113599</v>
      </c>
      <c r="D13" s="18">
        <f t="shared" si="0"/>
        <v>3.7854964225744199E-2</v>
      </c>
      <c r="E13" s="19">
        <f t="shared" si="2"/>
        <v>0.1367422650730564</v>
      </c>
      <c r="F13" s="27">
        <v>39.356867080000001</v>
      </c>
      <c r="G13" s="18">
        <f t="shared" si="1"/>
        <v>3.2518085469728829E-3</v>
      </c>
      <c r="H13" s="18">
        <f t="shared" si="3"/>
        <v>1.0505896185942502E-2</v>
      </c>
      <c r="I13" s="6">
        <f t="shared" ref="I13:I55" si="4">F13*10^6/C13</f>
        <v>346.45434449246909</v>
      </c>
    </row>
    <row r="14" spans="2:10" ht="17.100000000000001" customHeight="1">
      <c r="B14" s="38" t="s">
        <v>16</v>
      </c>
      <c r="C14" s="7">
        <v>106296</v>
      </c>
      <c r="D14" s="20">
        <f t="shared" si="0"/>
        <v>3.5421361784344102E-2</v>
      </c>
      <c r="E14" s="21">
        <f t="shared" si="2"/>
        <v>0.1721636268574005</v>
      </c>
      <c r="F14" s="28">
        <v>43.107641630000003</v>
      </c>
      <c r="G14" s="20">
        <f t="shared" si="1"/>
        <v>3.5617112817273072E-3</v>
      </c>
      <c r="H14" s="20">
        <f t="shared" si="3"/>
        <v>1.4067607467669808E-2</v>
      </c>
      <c r="I14" s="6">
        <f t="shared" si="4"/>
        <v>405.54340360879058</v>
      </c>
    </row>
    <row r="15" spans="2:10" ht="17.100000000000001" customHeight="1">
      <c r="B15" s="37" t="s">
        <v>17</v>
      </c>
      <c r="C15" s="5">
        <v>89719</v>
      </c>
      <c r="D15" s="18">
        <f t="shared" si="0"/>
        <v>2.9897354161300224E-2</v>
      </c>
      <c r="E15" s="19">
        <f t="shared" si="2"/>
        <v>0.20206098101870074</v>
      </c>
      <c r="F15" s="27">
        <v>47.880974569999999</v>
      </c>
      <c r="G15" s="18">
        <f t="shared" si="1"/>
        <v>3.9561015369345611E-3</v>
      </c>
      <c r="H15" s="18">
        <f t="shared" si="3"/>
        <v>1.8023709004604371E-2</v>
      </c>
      <c r="I15" s="10">
        <f t="shared" si="4"/>
        <v>533.6770870161281</v>
      </c>
    </row>
    <row r="16" spans="2:10" ht="17.100000000000001" customHeight="1">
      <c r="B16" s="37" t="s">
        <v>18</v>
      </c>
      <c r="C16" s="5">
        <v>84080</v>
      </c>
      <c r="D16" s="18">
        <f t="shared" si="0"/>
        <v>2.8018251851693876E-2</v>
      </c>
      <c r="E16" s="19">
        <f t="shared" si="2"/>
        <v>0.23007923287039461</v>
      </c>
      <c r="F16" s="27">
        <v>53.698850130000004</v>
      </c>
      <c r="G16" s="18">
        <f t="shared" si="1"/>
        <v>4.4367957302192335E-3</v>
      </c>
      <c r="H16" s="18">
        <f t="shared" si="3"/>
        <v>2.2460504734823604E-2</v>
      </c>
      <c r="I16" s="6">
        <f t="shared" si="4"/>
        <v>638.66377414367275</v>
      </c>
    </row>
    <row r="17" spans="2:9" ht="17.100000000000001" customHeight="1">
      <c r="B17" s="37" t="s">
        <v>19</v>
      </c>
      <c r="C17" s="5">
        <v>83933</v>
      </c>
      <c r="D17" s="18">
        <f t="shared" si="0"/>
        <v>2.7969266563608729E-2</v>
      </c>
      <c r="E17" s="19">
        <f t="shared" si="2"/>
        <v>0.25804849943400332</v>
      </c>
      <c r="F17" s="27">
        <v>60.754811959999998</v>
      </c>
      <c r="G17" s="18">
        <f t="shared" si="1"/>
        <v>5.0197851470157803E-3</v>
      </c>
      <c r="H17" s="18">
        <f t="shared" si="3"/>
        <v>2.7480289881839384E-2</v>
      </c>
      <c r="I17" s="6">
        <f t="shared" si="4"/>
        <v>723.84892664387075</v>
      </c>
    </row>
    <row r="18" spans="2:9" ht="17.100000000000001" customHeight="1">
      <c r="B18" s="37" t="s">
        <v>20</v>
      </c>
      <c r="C18" s="5">
        <v>116392</v>
      </c>
      <c r="D18" s="18">
        <f t="shared" si="0"/>
        <v>3.8785684699361958E-2</v>
      </c>
      <c r="E18" s="19">
        <f t="shared" si="2"/>
        <v>0.29683418413336526</v>
      </c>
      <c r="F18" s="27">
        <v>95.192164300000002</v>
      </c>
      <c r="G18" s="18">
        <f t="shared" si="1"/>
        <v>7.8651253629100325E-3</v>
      </c>
      <c r="H18" s="18">
        <f t="shared" si="3"/>
        <v>3.534541524474942E-2</v>
      </c>
      <c r="I18" s="6">
        <f t="shared" si="4"/>
        <v>817.85830899030861</v>
      </c>
    </row>
    <row r="19" spans="2:9" ht="17.100000000000001" customHeight="1">
      <c r="B19" s="37" t="s">
        <v>21</v>
      </c>
      <c r="C19" s="5">
        <v>154466</v>
      </c>
      <c r="D19" s="18">
        <f t="shared" si="0"/>
        <v>5.1473207546666816E-2</v>
      </c>
      <c r="E19" s="19">
        <f t="shared" si="2"/>
        <v>0.34830739168003211</v>
      </c>
      <c r="F19" s="27">
        <v>154.60010799</v>
      </c>
      <c r="G19" s="18">
        <f t="shared" si="1"/>
        <v>1.2773627319037424E-2</v>
      </c>
      <c r="H19" s="18">
        <f t="shared" si="3"/>
        <v>4.8119042563786844E-2</v>
      </c>
      <c r="I19" s="6">
        <f t="shared" si="4"/>
        <v>1000.8682039413205</v>
      </c>
    </row>
    <row r="20" spans="2:9" ht="17.100000000000001" customHeight="1">
      <c r="B20" s="38" t="s">
        <v>22</v>
      </c>
      <c r="C20" s="7">
        <v>168758</v>
      </c>
      <c r="D20" s="20">
        <f t="shared" si="0"/>
        <v>5.6235777188251131E-2</v>
      </c>
      <c r="E20" s="21">
        <f t="shared" si="2"/>
        <v>0.40454316886828323</v>
      </c>
      <c r="F20" s="28">
        <v>214.78450228</v>
      </c>
      <c r="G20" s="20">
        <f t="shared" si="1"/>
        <v>1.774628246836106E-2</v>
      </c>
      <c r="H20" s="20">
        <f t="shared" si="3"/>
        <v>6.5865325032147898E-2</v>
      </c>
      <c r="I20" s="8">
        <f t="shared" si="4"/>
        <v>1272.7367134002536</v>
      </c>
    </row>
    <row r="21" spans="2:9" ht="17.100000000000001" customHeight="1">
      <c r="B21" s="39" t="s">
        <v>23</v>
      </c>
      <c r="C21" s="9">
        <v>168376</v>
      </c>
      <c r="D21" s="22">
        <f t="shared" si="0"/>
        <v>5.6108482085880207E-2</v>
      </c>
      <c r="E21" s="23">
        <f t="shared" si="2"/>
        <v>0.46065165095416344</v>
      </c>
      <c r="F21" s="29">
        <v>268.43836342999998</v>
      </c>
      <c r="G21" s="22">
        <f t="shared" si="1"/>
        <v>2.2179361044229916E-2</v>
      </c>
      <c r="H21" s="22">
        <f t="shared" si="3"/>
        <v>8.8044686076377818E-2</v>
      </c>
      <c r="I21" s="6">
        <f t="shared" si="4"/>
        <v>1594.2792525656864</v>
      </c>
    </row>
    <row r="22" spans="2:9" ht="17.100000000000001" customHeight="1">
      <c r="B22" s="37" t="s">
        <v>24</v>
      </c>
      <c r="C22" s="5">
        <v>160636</v>
      </c>
      <c r="D22" s="18">
        <f t="shared" si="0"/>
        <v>5.3529256713233789E-2</v>
      </c>
      <c r="E22" s="19">
        <f t="shared" si="2"/>
        <v>0.51418090766739721</v>
      </c>
      <c r="F22" s="27">
        <v>308.83228035000002</v>
      </c>
      <c r="G22" s="18">
        <f t="shared" si="1"/>
        <v>2.551685444834588E-2</v>
      </c>
      <c r="H22" s="18">
        <f t="shared" si="3"/>
        <v>0.1135615405247237</v>
      </c>
      <c r="I22" s="6">
        <f t="shared" si="4"/>
        <v>1922.5595778654849</v>
      </c>
    </row>
    <row r="23" spans="2:9" ht="17.100000000000001" customHeight="1">
      <c r="B23" s="37" t="s">
        <v>25</v>
      </c>
      <c r="C23" s="5">
        <v>146518</v>
      </c>
      <c r="D23" s="18">
        <f t="shared" si="0"/>
        <v>4.8824669657546185E-2</v>
      </c>
      <c r="E23" s="19">
        <f t="shared" si="2"/>
        <v>0.56300557732494338</v>
      </c>
      <c r="F23" s="27">
        <v>329.62891774000002</v>
      </c>
      <c r="G23" s="18">
        <f t="shared" si="1"/>
        <v>2.7235148820599502E-2</v>
      </c>
      <c r="H23" s="18">
        <f t="shared" si="3"/>
        <v>0.14079668934532319</v>
      </c>
      <c r="I23" s="6">
        <f t="shared" si="4"/>
        <v>2249.7503224177235</v>
      </c>
    </row>
    <row r="24" spans="2:9" ht="17.100000000000001" customHeight="1">
      <c r="B24" s="37" t="s">
        <v>26</v>
      </c>
      <c r="C24" s="5">
        <v>129647</v>
      </c>
      <c r="D24" s="18">
        <f t="shared" si="0"/>
        <v>4.3202691458332013E-2</v>
      </c>
      <c r="E24" s="19">
        <f t="shared" si="2"/>
        <v>0.60620826878327538</v>
      </c>
      <c r="F24" s="27">
        <v>336.36834275000001</v>
      </c>
      <c r="G24" s="18">
        <f t="shared" si="1"/>
        <v>2.779198480565527E-2</v>
      </c>
      <c r="H24" s="18">
        <f t="shared" si="3"/>
        <v>0.16858867415097845</v>
      </c>
      <c r="I24" s="6">
        <f t="shared" si="4"/>
        <v>2594.4938390398543</v>
      </c>
    </row>
    <row r="25" spans="2:9" ht="17.100000000000001" customHeight="1">
      <c r="B25" s="37" t="s">
        <v>27</v>
      </c>
      <c r="C25" s="5">
        <v>114144</v>
      </c>
      <c r="D25" s="18">
        <f t="shared" si="0"/>
        <v>3.8036576348236747E-2</v>
      </c>
      <c r="E25" s="19">
        <f t="shared" si="2"/>
        <v>0.64424484513151214</v>
      </c>
      <c r="F25" s="27">
        <v>338.83021070999996</v>
      </c>
      <c r="G25" s="18">
        <f t="shared" si="1"/>
        <v>2.7995393355872793E-2</v>
      </c>
      <c r="H25" s="18">
        <f t="shared" si="3"/>
        <v>0.19658406750685123</v>
      </c>
      <c r="I25" s="6">
        <f t="shared" si="4"/>
        <v>2968.445215780067</v>
      </c>
    </row>
    <row r="26" spans="2:9" ht="17.100000000000001" customHeight="1">
      <c r="B26" s="38" t="s">
        <v>28</v>
      </c>
      <c r="C26" s="7">
        <v>102640</v>
      </c>
      <c r="D26" s="20">
        <f t="shared" si="0"/>
        <v>3.4203061014008794E-2</v>
      </c>
      <c r="E26" s="21">
        <f t="shared" si="2"/>
        <v>0.67844790614552097</v>
      </c>
      <c r="F26" s="30">
        <v>348.02654566000001</v>
      </c>
      <c r="G26" s="20">
        <f t="shared" si="1"/>
        <v>2.8755228241369366E-2</v>
      </c>
      <c r="H26" s="20">
        <f t="shared" si="3"/>
        <v>0.22533929574822059</v>
      </c>
      <c r="I26" s="6">
        <f t="shared" si="4"/>
        <v>3390.7496654325801</v>
      </c>
    </row>
    <row r="27" spans="2:9" ht="17.100000000000001" customHeight="1">
      <c r="B27" s="39" t="s">
        <v>29</v>
      </c>
      <c r="C27" s="9">
        <v>91550</v>
      </c>
      <c r="D27" s="22">
        <f t="shared" si="0"/>
        <v>3.0507504246224715E-2</v>
      </c>
      <c r="E27" s="23">
        <f t="shared" si="2"/>
        <v>0.7089554103917457</v>
      </c>
      <c r="F27" s="31">
        <v>349.52685020999996</v>
      </c>
      <c r="G27" s="22">
        <f t="shared" si="1"/>
        <v>2.8879188899844425E-2</v>
      </c>
      <c r="H27" s="22">
        <f t="shared" si="3"/>
        <v>0.25421848464806501</v>
      </c>
      <c r="I27" s="10">
        <f t="shared" si="4"/>
        <v>3817.8793032222825</v>
      </c>
    </row>
    <row r="28" spans="2:9" ht="17.100000000000001" customHeight="1">
      <c r="B28" s="37" t="s">
        <v>30</v>
      </c>
      <c r="C28" s="5">
        <v>82125</v>
      </c>
      <c r="D28" s="18">
        <f t="shared" si="0"/>
        <v>2.7366780843486673E-2</v>
      </c>
      <c r="E28" s="19">
        <f t="shared" si="2"/>
        <v>0.73632219123523235</v>
      </c>
      <c r="F28" s="32">
        <v>348.44649720999996</v>
      </c>
      <c r="G28" s="18">
        <f t="shared" si="1"/>
        <v>2.8789926176975584E-2</v>
      </c>
      <c r="H28" s="18">
        <f t="shared" si="3"/>
        <v>0.28300841082504058</v>
      </c>
      <c r="I28" s="6">
        <f t="shared" si="4"/>
        <v>4242.8797224961945</v>
      </c>
    </row>
    <row r="29" spans="2:9" ht="17.100000000000001" customHeight="1">
      <c r="B29" s="37" t="s">
        <v>31</v>
      </c>
      <c r="C29" s="5">
        <v>77026</v>
      </c>
      <c r="D29" s="18">
        <f t="shared" si="0"/>
        <v>2.5667624490111469E-2</v>
      </c>
      <c r="E29" s="19">
        <f t="shared" si="2"/>
        <v>0.76198981572534386</v>
      </c>
      <c r="F29" s="32">
        <v>362.26075582999999</v>
      </c>
      <c r="G29" s="18">
        <f t="shared" si="1"/>
        <v>2.9931310834430638E-2</v>
      </c>
      <c r="H29" s="18">
        <f t="shared" si="3"/>
        <v>0.3129397216594712</v>
      </c>
      <c r="I29" s="6">
        <f t="shared" si="4"/>
        <v>4703.0970818944252</v>
      </c>
    </row>
    <row r="30" spans="2:9" ht="17.100000000000001" customHeight="1">
      <c r="B30" s="37" t="s">
        <v>32</v>
      </c>
      <c r="C30" s="5">
        <v>138978</v>
      </c>
      <c r="D30" s="18">
        <f t="shared" si="0"/>
        <v>4.6312090935355751E-2</v>
      </c>
      <c r="E30" s="19">
        <f t="shared" si="2"/>
        <v>0.80830190666069957</v>
      </c>
      <c r="F30" s="32">
        <v>744.26864892999993</v>
      </c>
      <c r="G30" s="18">
        <f t="shared" si="1"/>
        <v>6.1494202496225052E-2</v>
      </c>
      <c r="H30" s="18">
        <f t="shared" si="3"/>
        <v>0.37443392415569626</v>
      </c>
      <c r="I30" s="6">
        <f t="shared" si="4"/>
        <v>5355.2983128984442</v>
      </c>
    </row>
    <row r="31" spans="2:9" ht="17.100000000000001" customHeight="1">
      <c r="B31" s="37" t="s">
        <v>33</v>
      </c>
      <c r="C31" s="5">
        <v>144089</v>
      </c>
      <c r="D31" s="18">
        <f t="shared" si="0"/>
        <v>4.8015246087758312E-2</v>
      </c>
      <c r="E31" s="19">
        <f t="shared" si="2"/>
        <v>0.85631715274845788</v>
      </c>
      <c r="F31" s="32">
        <v>907.92671808</v>
      </c>
      <c r="G31" s="18">
        <f t="shared" si="1"/>
        <v>7.50162317512795E-2</v>
      </c>
      <c r="H31" s="18">
        <f t="shared" si="3"/>
        <v>0.44945015590697579</v>
      </c>
      <c r="I31" s="6">
        <f t="shared" si="4"/>
        <v>6301.152191215152</v>
      </c>
    </row>
    <row r="32" spans="2:9" ht="17.100000000000001" customHeight="1">
      <c r="B32" s="38" t="s">
        <v>34</v>
      </c>
      <c r="C32" s="7">
        <v>91844</v>
      </c>
      <c r="D32" s="20">
        <f t="shared" si="0"/>
        <v>3.0605474822395007E-2</v>
      </c>
      <c r="E32" s="21">
        <f t="shared" si="2"/>
        <v>0.88692262757085283</v>
      </c>
      <c r="F32" s="30">
        <v>640.33273495000003</v>
      </c>
      <c r="G32" s="20">
        <f t="shared" si="1"/>
        <v>5.2906636500928812E-2</v>
      </c>
      <c r="H32" s="20">
        <f t="shared" si="3"/>
        <v>0.50235679240790465</v>
      </c>
      <c r="I32" s="8">
        <f t="shared" si="4"/>
        <v>6971.9604432516007</v>
      </c>
    </row>
    <row r="33" spans="2:9" ht="17.100000000000001" customHeight="1">
      <c r="B33" s="39" t="s">
        <v>35</v>
      </c>
      <c r="C33" s="9">
        <v>61825</v>
      </c>
      <c r="D33" s="22">
        <f t="shared" si="0"/>
        <v>2.060214582220473E-2</v>
      </c>
      <c r="E33" s="23">
        <f t="shared" si="2"/>
        <v>0.90752477339305759</v>
      </c>
      <c r="F33" s="31">
        <v>482.07024323000002</v>
      </c>
      <c r="G33" s="22">
        <f t="shared" si="1"/>
        <v>3.9830409620516233E-2</v>
      </c>
      <c r="H33" s="22">
        <f t="shared" si="3"/>
        <v>0.54218720202842086</v>
      </c>
      <c r="I33" s="6">
        <f t="shared" si="4"/>
        <v>7797.3351108774768</v>
      </c>
    </row>
    <row r="34" spans="2:9" ht="17.100000000000001" customHeight="1">
      <c r="B34" s="37" t="s">
        <v>36</v>
      </c>
      <c r="C34" s="5">
        <v>43571</v>
      </c>
      <c r="D34" s="18">
        <f t="shared" si="0"/>
        <v>1.4519306035087462E-2</v>
      </c>
      <c r="E34" s="19">
        <f t="shared" si="2"/>
        <v>0.92204407942814504</v>
      </c>
      <c r="F34" s="32">
        <v>379.15798598000003</v>
      </c>
      <c r="G34" s="18">
        <f t="shared" si="1"/>
        <v>3.1327421894547521E-2</v>
      </c>
      <c r="H34" s="18">
        <f t="shared" si="3"/>
        <v>0.57351462392296837</v>
      </c>
      <c r="I34" s="6">
        <f t="shared" si="4"/>
        <v>8702.0721576277811</v>
      </c>
    </row>
    <row r="35" spans="2:9" ht="17.100000000000001" customHeight="1">
      <c r="B35" s="37" t="s">
        <v>37</v>
      </c>
      <c r="C35" s="5">
        <v>33381</v>
      </c>
      <c r="D35" s="18">
        <f t="shared" si="0"/>
        <v>1.1123659194355295E-2</v>
      </c>
      <c r="E35" s="19">
        <f t="shared" si="2"/>
        <v>0.93316773862250035</v>
      </c>
      <c r="F35" s="32">
        <v>321.77501151999996</v>
      </c>
      <c r="G35" s="18">
        <f t="shared" si="1"/>
        <v>2.6586230314931705E-2</v>
      </c>
      <c r="H35" s="18">
        <f t="shared" si="3"/>
        <v>0.60010085423790005</v>
      </c>
      <c r="I35" s="6">
        <f t="shared" si="4"/>
        <v>9639.4659093496302</v>
      </c>
    </row>
    <row r="36" spans="2:9" ht="17.100000000000001" customHeight="1">
      <c r="B36" s="37" t="s">
        <v>38</v>
      </c>
      <c r="C36" s="5">
        <v>26402</v>
      </c>
      <c r="D36" s="18">
        <f t="shared" si="0"/>
        <v>8.7980243266938835E-3</v>
      </c>
      <c r="E36" s="19">
        <f t="shared" si="2"/>
        <v>0.94196576294919421</v>
      </c>
      <c r="F36" s="32">
        <v>282.55768487</v>
      </c>
      <c r="G36" s="18">
        <f t="shared" si="1"/>
        <v>2.3345951109509308E-2</v>
      </c>
      <c r="H36" s="18">
        <f t="shared" si="3"/>
        <v>0.62344680534740937</v>
      </c>
      <c r="I36" s="6">
        <f t="shared" si="4"/>
        <v>10702.131841148397</v>
      </c>
    </row>
    <row r="37" spans="2:9" ht="17.100000000000001" customHeight="1">
      <c r="B37" s="37" t="s">
        <v>39</v>
      </c>
      <c r="C37" s="5">
        <v>22151</v>
      </c>
      <c r="D37" s="18">
        <f t="shared" si="0"/>
        <v>7.3814497712520336E-3</v>
      </c>
      <c r="E37" s="19">
        <f t="shared" si="2"/>
        <v>0.9493472127204462</v>
      </c>
      <c r="F37" s="32">
        <v>260.47751955000001</v>
      </c>
      <c r="G37" s="18">
        <f t="shared" si="1"/>
        <v>2.1521606957313387E-2</v>
      </c>
      <c r="H37" s="18">
        <f t="shared" si="3"/>
        <v>0.64496841230472279</v>
      </c>
      <c r="I37" s="6">
        <f t="shared" si="4"/>
        <v>11759.176540562503</v>
      </c>
    </row>
    <row r="38" spans="2:9" ht="17.100000000000001" customHeight="1">
      <c r="B38" s="38" t="s">
        <v>40</v>
      </c>
      <c r="C38" s="7">
        <v>18312</v>
      </c>
      <c r="D38" s="20">
        <f t="shared" si="0"/>
        <v>6.1021673157495033E-3</v>
      </c>
      <c r="E38" s="21">
        <f t="shared" si="2"/>
        <v>0.95544938003619573</v>
      </c>
      <c r="F38" s="30">
        <v>233.22190194999999</v>
      </c>
      <c r="G38" s="20">
        <f t="shared" si="1"/>
        <v>1.9269647976824723E-2</v>
      </c>
      <c r="H38" s="20">
        <f t="shared" si="3"/>
        <v>0.66423806028154753</v>
      </c>
      <c r="I38" s="6">
        <f t="shared" si="4"/>
        <v>12736.014741699431</v>
      </c>
    </row>
    <row r="39" spans="2:9" ht="17.100000000000001" customHeight="1">
      <c r="B39" s="39" t="s">
        <v>41</v>
      </c>
      <c r="C39" s="9">
        <v>15273</v>
      </c>
      <c r="D39" s="22">
        <f t="shared" si="0"/>
        <v>5.089471462070891E-3</v>
      </c>
      <c r="E39" s="23">
        <f t="shared" si="2"/>
        <v>0.96053885149826657</v>
      </c>
      <c r="F39" s="31">
        <v>209.11903943000002</v>
      </c>
      <c r="G39" s="22">
        <f t="shared" si="1"/>
        <v>1.7278181171559687E-2</v>
      </c>
      <c r="H39" s="22">
        <f t="shared" si="3"/>
        <v>0.68151624145310719</v>
      </c>
      <c r="I39" s="10">
        <f t="shared" si="4"/>
        <v>13692.073556603156</v>
      </c>
    </row>
    <row r="40" spans="2:9" ht="17.100000000000001" customHeight="1">
      <c r="B40" s="37" t="s">
        <v>42</v>
      </c>
      <c r="C40" s="5">
        <v>23705</v>
      </c>
      <c r="D40" s="18">
        <f t="shared" si="0"/>
        <v>7.8992942452949973E-3</v>
      </c>
      <c r="E40" s="19">
        <f t="shared" si="2"/>
        <v>0.96843814574356157</v>
      </c>
      <c r="F40" s="32">
        <v>359.93210118000002</v>
      </c>
      <c r="G40" s="18">
        <f t="shared" si="1"/>
        <v>2.9738908855928999E-2</v>
      </c>
      <c r="H40" s="18">
        <f t="shared" si="3"/>
        <v>0.71125515030903619</v>
      </c>
      <c r="I40" s="6">
        <f t="shared" si="4"/>
        <v>15183.805154186881</v>
      </c>
    </row>
    <row r="41" spans="2:9" ht="17.100000000000001" customHeight="1">
      <c r="B41" s="37" t="s">
        <v>43</v>
      </c>
      <c r="C41" s="5">
        <v>17545</v>
      </c>
      <c r="D41" s="18">
        <f t="shared" si="0"/>
        <v>5.8465774112508211E-3</v>
      </c>
      <c r="E41" s="19">
        <f t="shared" si="2"/>
        <v>0.9742847231548124</v>
      </c>
      <c r="F41" s="32">
        <v>304.30260616000004</v>
      </c>
      <c r="G41" s="18">
        <f t="shared" si="1"/>
        <v>2.5142596171738047E-2</v>
      </c>
      <c r="H41" s="18">
        <f t="shared" si="3"/>
        <v>0.73639774648077427</v>
      </c>
      <c r="I41" s="6">
        <f t="shared" si="4"/>
        <v>17344.121183243089</v>
      </c>
    </row>
    <row r="42" spans="2:9" ht="17.100000000000001" customHeight="1">
      <c r="B42" s="37" t="s">
        <v>44</v>
      </c>
      <c r="C42" s="5">
        <v>13476</v>
      </c>
      <c r="D42" s="18">
        <f t="shared" si="0"/>
        <v>4.4906513077239132E-3</v>
      </c>
      <c r="E42" s="19">
        <f t="shared" si="2"/>
        <v>0.97877537446253626</v>
      </c>
      <c r="F42" s="32">
        <v>264.2327267</v>
      </c>
      <c r="G42" s="18">
        <f t="shared" si="1"/>
        <v>2.1831875929719198E-2</v>
      </c>
      <c r="H42" s="18">
        <f t="shared" si="3"/>
        <v>0.75822962241049352</v>
      </c>
      <c r="I42" s="6">
        <f t="shared" si="4"/>
        <v>19607.652619471653</v>
      </c>
    </row>
    <row r="43" spans="2:9" ht="17.100000000000001" customHeight="1">
      <c r="B43" s="37" t="s">
        <v>45</v>
      </c>
      <c r="C43" s="5">
        <v>10312</v>
      </c>
      <c r="D43" s="18">
        <f t="shared" si="0"/>
        <v>3.4363012975103142E-3</v>
      </c>
      <c r="E43" s="19">
        <f t="shared" si="2"/>
        <v>0.98221167576004653</v>
      </c>
      <c r="F43" s="32">
        <v>225.3262684</v>
      </c>
      <c r="G43" s="18">
        <f t="shared" si="1"/>
        <v>1.8617281806279022E-2</v>
      </c>
      <c r="H43" s="18">
        <f t="shared" si="3"/>
        <v>0.77684690421677249</v>
      </c>
      <c r="I43" s="6">
        <f t="shared" si="4"/>
        <v>21850.879402637704</v>
      </c>
    </row>
    <row r="44" spans="2:9" ht="17.100000000000001" customHeight="1">
      <c r="B44" s="38" t="s">
        <v>46</v>
      </c>
      <c r="C44" s="7">
        <v>8361</v>
      </c>
      <c r="D44" s="20">
        <f t="shared" si="0"/>
        <v>2.7861632223122323E-3</v>
      </c>
      <c r="E44" s="21">
        <f t="shared" si="2"/>
        <v>0.98499783898235882</v>
      </c>
      <c r="F44" s="30">
        <v>201.08435590000002</v>
      </c>
      <c r="G44" s="20">
        <f t="shared" si="1"/>
        <v>1.6614326182239327E-2</v>
      </c>
      <c r="H44" s="20">
        <f t="shared" si="3"/>
        <v>0.79346123039901184</v>
      </c>
      <c r="I44" s="8">
        <f t="shared" si="4"/>
        <v>24050.275792369335</v>
      </c>
    </row>
    <row r="45" spans="2:9" ht="17.100000000000001" customHeight="1">
      <c r="B45" s="39" t="s">
        <v>47</v>
      </c>
      <c r="C45" s="9">
        <v>6434</v>
      </c>
      <c r="D45" s="22">
        <f t="shared" si="0"/>
        <v>2.1440227451688678E-3</v>
      </c>
      <c r="E45" s="23">
        <f t="shared" si="2"/>
        <v>0.98714186172752771</v>
      </c>
      <c r="F45" s="31">
        <v>167.41313316999998</v>
      </c>
      <c r="G45" s="22">
        <f t="shared" si="1"/>
        <v>1.3832286401535276E-2</v>
      </c>
      <c r="H45" s="22">
        <f t="shared" si="3"/>
        <v>0.80729351680054706</v>
      </c>
      <c r="I45" s="10">
        <f t="shared" si="4"/>
        <v>26020.070433633817</v>
      </c>
    </row>
    <row r="46" spans="2:9" ht="17.100000000000001" customHeight="1">
      <c r="B46" s="37" t="s">
        <v>48</v>
      </c>
      <c r="C46" s="5">
        <v>15176</v>
      </c>
      <c r="D46" s="18">
        <f t="shared" si="0"/>
        <v>5.0571478365997414E-3</v>
      </c>
      <c r="E46" s="19">
        <f t="shared" si="2"/>
        <v>0.99219900956412743</v>
      </c>
      <c r="F46" s="32">
        <v>465.53069935000002</v>
      </c>
      <c r="G46" s="18">
        <f t="shared" si="1"/>
        <v>3.8463851910455302E-2</v>
      </c>
      <c r="H46" s="18">
        <f t="shared" si="3"/>
        <v>0.84575736871100238</v>
      </c>
      <c r="I46" s="6">
        <f t="shared" si="4"/>
        <v>30675.454622430156</v>
      </c>
    </row>
    <row r="47" spans="2:9" ht="17.100000000000001" customHeight="1">
      <c r="B47" s="37" t="s">
        <v>49</v>
      </c>
      <c r="C47" s="5">
        <v>7446</v>
      </c>
      <c r="D47" s="18">
        <f t="shared" si="0"/>
        <v>2.4812547964761251E-3</v>
      </c>
      <c r="E47" s="19">
        <f t="shared" si="2"/>
        <v>0.99468026436060353</v>
      </c>
      <c r="F47" s="32">
        <v>292.18331052999997</v>
      </c>
      <c r="G47" s="18">
        <f t="shared" si="1"/>
        <v>2.4141255566226483E-2</v>
      </c>
      <c r="H47" s="18">
        <f t="shared" si="3"/>
        <v>0.86989862427722886</v>
      </c>
      <c r="I47" s="6">
        <f t="shared" si="4"/>
        <v>39240.304932849845</v>
      </c>
    </row>
    <row r="48" spans="2:9" ht="17.100000000000001" customHeight="1">
      <c r="B48" s="37" t="s">
        <v>50</v>
      </c>
      <c r="C48" s="5">
        <v>4280</v>
      </c>
      <c r="D48" s="18">
        <f t="shared" si="0"/>
        <v>1.426238319757966E-3</v>
      </c>
      <c r="E48" s="19">
        <f t="shared" si="2"/>
        <v>0.99610650268036149</v>
      </c>
      <c r="F48" s="32">
        <v>206.40709520999999</v>
      </c>
      <c r="G48" s="18">
        <f t="shared" si="1"/>
        <v>1.7054110404555189E-2</v>
      </c>
      <c r="H48" s="18">
        <f t="shared" si="3"/>
        <v>0.88695273468178404</v>
      </c>
      <c r="I48" s="6">
        <f t="shared" si="4"/>
        <v>48225.956824766356</v>
      </c>
    </row>
    <row r="49" spans="2:9" ht="17.100000000000001" customHeight="1">
      <c r="B49" s="37" t="s">
        <v>51</v>
      </c>
      <c r="C49" s="5">
        <v>2765</v>
      </c>
      <c r="D49" s="18">
        <f t="shared" si="0"/>
        <v>9.2138994255391968E-4</v>
      </c>
      <c r="E49" s="19">
        <f t="shared" si="2"/>
        <v>0.99702789262291547</v>
      </c>
      <c r="F49" s="32">
        <v>157.27984040000001</v>
      </c>
      <c r="G49" s="18">
        <f t="shared" si="1"/>
        <v>1.2995036628287715E-2</v>
      </c>
      <c r="H49" s="18">
        <f t="shared" si="3"/>
        <v>0.89994777131007175</v>
      </c>
      <c r="I49" s="6">
        <f t="shared" si="4"/>
        <v>56882.401591320071</v>
      </c>
    </row>
    <row r="50" spans="2:9" ht="17.100000000000001" customHeight="1">
      <c r="B50" s="38" t="s">
        <v>52</v>
      </c>
      <c r="C50" s="7">
        <v>1863</v>
      </c>
      <c r="D50" s="20">
        <f t="shared" si="0"/>
        <v>6.2081354899745113E-4</v>
      </c>
      <c r="E50" s="21">
        <f t="shared" si="2"/>
        <v>0.99764870617191292</v>
      </c>
      <c r="F50" s="30">
        <v>121.82918648</v>
      </c>
      <c r="G50" s="20">
        <f t="shared" si="1"/>
        <v>1.0065973723496316E-2</v>
      </c>
      <c r="H50" s="20">
        <f t="shared" si="3"/>
        <v>0.91001374503356802</v>
      </c>
      <c r="I50" s="8">
        <f t="shared" si="4"/>
        <v>65394.088287708</v>
      </c>
    </row>
    <row r="51" spans="2:9" ht="17.100000000000001" customHeight="1">
      <c r="B51" s="37" t="s">
        <v>53</v>
      </c>
      <c r="C51" s="5">
        <v>1283</v>
      </c>
      <c r="D51" s="18">
        <f t="shared" si="0"/>
        <v>4.2753826267510989E-4</v>
      </c>
      <c r="E51" s="19">
        <f t="shared" si="2"/>
        <v>0.99807624443458809</v>
      </c>
      <c r="F51" s="32">
        <v>93.382123989999997</v>
      </c>
      <c r="G51" s="18">
        <f t="shared" si="1"/>
        <v>7.7155732011879299E-3</v>
      </c>
      <c r="H51" s="18">
        <f t="shared" si="3"/>
        <v>0.9177293182347559</v>
      </c>
      <c r="I51" s="6">
        <f t="shared" si="4"/>
        <v>72784.196406858915</v>
      </c>
    </row>
    <row r="52" spans="2:9" ht="17.100000000000001" customHeight="1">
      <c r="B52" s="37" t="s">
        <v>54</v>
      </c>
      <c r="C52" s="5">
        <v>2984</v>
      </c>
      <c r="D52" s="18">
        <f t="shared" si="0"/>
        <v>9.9436802480321745E-4</v>
      </c>
      <c r="E52" s="19">
        <f t="shared" si="2"/>
        <v>0.99907061245939133</v>
      </c>
      <c r="F52" s="32">
        <v>272.13667919</v>
      </c>
      <c r="G52" s="18">
        <f t="shared" si="1"/>
        <v>2.2484929441565181E-2</v>
      </c>
      <c r="H52" s="18">
        <f t="shared" si="3"/>
        <v>0.94021424767632111</v>
      </c>
      <c r="I52" s="6">
        <f t="shared" si="4"/>
        <v>91198.619031501337</v>
      </c>
    </row>
    <row r="53" spans="2:9" ht="17.100000000000001" customHeight="1">
      <c r="B53" s="37" t="s">
        <v>55</v>
      </c>
      <c r="C53" s="5">
        <v>1041</v>
      </c>
      <c r="D53" s="18">
        <f t="shared" si="0"/>
        <v>3.4689581562337445E-4</v>
      </c>
      <c r="E53" s="19">
        <f t="shared" si="2"/>
        <v>0.99941750827501474</v>
      </c>
      <c r="F53" s="32">
        <v>131.33132265</v>
      </c>
      <c r="G53" s="18">
        <f t="shared" si="1"/>
        <v>1.0851075026130443E-2</v>
      </c>
      <c r="H53" s="18">
        <f t="shared" si="3"/>
        <v>0.95106532270245159</v>
      </c>
      <c r="I53" s="6">
        <f t="shared" si="4"/>
        <v>126158.81138328531</v>
      </c>
    </row>
    <row r="54" spans="2:9" ht="17.100000000000001" customHeight="1">
      <c r="B54" s="37" t="s">
        <v>56</v>
      </c>
      <c r="C54" s="5">
        <v>530</v>
      </c>
      <c r="D54" s="18">
        <f t="shared" si="0"/>
        <v>1.7661362370834625E-4</v>
      </c>
      <c r="E54" s="19">
        <f t="shared" si="2"/>
        <v>0.9995941218987231</v>
      </c>
      <c r="F54" s="32">
        <v>83.465854440000001</v>
      </c>
      <c r="G54" s="18">
        <f t="shared" si="1"/>
        <v>6.896254681468577E-3</v>
      </c>
      <c r="H54" s="18">
        <f t="shared" si="3"/>
        <v>0.95796157738392018</v>
      </c>
      <c r="I54" s="6">
        <f t="shared" si="4"/>
        <v>157482.74422641509</v>
      </c>
    </row>
    <row r="55" spans="2:9" ht="17.100000000000001" customHeight="1" thickBot="1">
      <c r="B55" s="40" t="s">
        <v>57</v>
      </c>
      <c r="C55" s="11">
        <v>1218</v>
      </c>
      <c r="D55" s="24">
        <f t="shared" si="0"/>
        <v>4.0587810127691652E-4</v>
      </c>
      <c r="E55" s="19">
        <f t="shared" si="2"/>
        <v>1</v>
      </c>
      <c r="F55" s="33">
        <v>508.79397949000003</v>
      </c>
      <c r="G55" s="24">
        <f t="shared" si="1"/>
        <v>4.2038422616080033E-2</v>
      </c>
      <c r="H55" s="18">
        <f t="shared" si="3"/>
        <v>1.0000000000000002</v>
      </c>
      <c r="I55" s="6">
        <f t="shared" si="4"/>
        <v>417729.04720032844</v>
      </c>
    </row>
    <row r="56" spans="2:9" ht="17.100000000000001" customHeight="1" thickTop="1" thickBot="1">
      <c r="B56" s="12" t="s">
        <v>8</v>
      </c>
      <c r="C56" s="13">
        <v>3000901</v>
      </c>
      <c r="D56" s="35">
        <f t="shared" si="0"/>
        <v>1</v>
      </c>
      <c r="E56" s="25"/>
      <c r="F56" s="34">
        <v>12103.070187399997</v>
      </c>
      <c r="G56" s="35">
        <f t="shared" si="1"/>
        <v>1</v>
      </c>
      <c r="H56" s="25"/>
      <c r="I56" s="14">
        <f>F56*10^6/C56</f>
        <v>4033.145441119183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2019-06-20T11:48:32Z</dcterms:modified>
</cp:coreProperties>
</file>