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5" windowWidth="18870" windowHeight="6420" autoFilterDateGrouping="0"/>
  </bookViews>
  <sheets>
    <sheet name="III.E.10" sheetId="110" r:id="rId1"/>
  </sheets>
  <calcPr calcId="162913"/>
</workbook>
</file>

<file path=xl/calcChain.xml><?xml version="1.0" encoding="utf-8"?>
<calcChain xmlns="http://schemas.openxmlformats.org/spreadsheetml/2006/main">
  <c r="D44" i="110" l="1"/>
  <c r="D45" i="110"/>
  <c r="D46" i="110"/>
  <c r="D47" i="110"/>
  <c r="D48" i="110"/>
  <c r="D49" i="110"/>
  <c r="D50" i="110"/>
  <c r="D51" i="110"/>
  <c r="D52" i="110"/>
  <c r="D53" i="110"/>
  <c r="D54" i="110"/>
  <c r="D55" i="110"/>
  <c r="D56" i="110"/>
  <c r="I56" i="110" l="1"/>
  <c r="I13" i="110"/>
  <c r="I14" i="110"/>
  <c r="I15" i="110"/>
  <c r="I16" i="110"/>
  <c r="I17" i="110"/>
  <c r="I18" i="110"/>
  <c r="I19" i="110"/>
  <c r="I20" i="110"/>
  <c r="I21" i="110"/>
  <c r="I22" i="110"/>
  <c r="I23" i="110"/>
  <c r="I24" i="110"/>
  <c r="I25" i="110"/>
  <c r="I26" i="110"/>
  <c r="I27" i="110"/>
  <c r="I28" i="110"/>
  <c r="I29" i="110"/>
  <c r="I30" i="110"/>
  <c r="I31" i="110"/>
  <c r="I32" i="110"/>
  <c r="I33" i="110"/>
  <c r="I34" i="110"/>
  <c r="I35" i="110"/>
  <c r="I36" i="110"/>
  <c r="I37" i="110"/>
  <c r="I38" i="110"/>
  <c r="I39" i="110"/>
  <c r="I40" i="110"/>
  <c r="I41" i="110"/>
  <c r="I42" i="110"/>
  <c r="I43" i="110"/>
  <c r="I44" i="110"/>
  <c r="I45" i="110"/>
  <c r="I46" i="110"/>
  <c r="I47" i="110"/>
  <c r="I48" i="110"/>
  <c r="I49" i="110"/>
  <c r="I50" i="110"/>
  <c r="I51" i="110"/>
  <c r="I52" i="110"/>
  <c r="I53" i="110"/>
  <c r="I54" i="110"/>
  <c r="I55" i="110"/>
  <c r="I12" i="110"/>
  <c r="I11" i="110"/>
  <c r="I10" i="110"/>
  <c r="I9" i="110"/>
  <c r="G9" i="110"/>
  <c r="H9" i="110" s="1"/>
  <c r="G10" i="110"/>
  <c r="G11" i="110"/>
  <c r="G12" i="110"/>
  <c r="G13" i="110"/>
  <c r="G14" i="110"/>
  <c r="G15" i="110"/>
  <c r="G16" i="110"/>
  <c r="G17" i="110"/>
  <c r="G18" i="110"/>
  <c r="G19" i="110"/>
  <c r="G20" i="110"/>
  <c r="G21" i="110"/>
  <c r="G22" i="110"/>
  <c r="G23" i="110"/>
  <c r="G24" i="110"/>
  <c r="G25" i="110"/>
  <c r="G26" i="110"/>
  <c r="G27" i="110"/>
  <c r="G28" i="110"/>
  <c r="G29" i="110"/>
  <c r="G30" i="110"/>
  <c r="G31" i="110"/>
  <c r="G32" i="110"/>
  <c r="G33" i="110"/>
  <c r="G34" i="110"/>
  <c r="G35" i="110"/>
  <c r="G36" i="110"/>
  <c r="G37" i="110"/>
  <c r="G38" i="110"/>
  <c r="G39" i="110"/>
  <c r="G40" i="110"/>
  <c r="G41" i="110"/>
  <c r="G42" i="110"/>
  <c r="G43" i="110"/>
  <c r="G44" i="110"/>
  <c r="G45" i="110"/>
  <c r="G46" i="110"/>
  <c r="G47" i="110"/>
  <c r="G48" i="110"/>
  <c r="G49" i="110"/>
  <c r="G50" i="110"/>
  <c r="G51" i="110"/>
  <c r="G52" i="110"/>
  <c r="G53" i="110"/>
  <c r="G54" i="110"/>
  <c r="G55" i="110"/>
  <c r="D9" i="110"/>
  <c r="E9" i="110" s="1"/>
  <c r="D10" i="110"/>
  <c r="D11" i="110"/>
  <c r="D12" i="110"/>
  <c r="D13" i="110"/>
  <c r="D14" i="110"/>
  <c r="D15" i="110"/>
  <c r="D16" i="110"/>
  <c r="D17" i="110"/>
  <c r="D18" i="110"/>
  <c r="D19" i="110"/>
  <c r="D20" i="110"/>
  <c r="D21" i="110"/>
  <c r="D22" i="110"/>
  <c r="D23" i="110"/>
  <c r="D24" i="110"/>
  <c r="D25" i="110"/>
  <c r="D26" i="110"/>
  <c r="D27" i="110"/>
  <c r="D28" i="110"/>
  <c r="D29" i="110"/>
  <c r="D30" i="110"/>
  <c r="D31" i="110"/>
  <c r="D32" i="110"/>
  <c r="D33" i="110"/>
  <c r="D34" i="110"/>
  <c r="D35" i="110"/>
  <c r="D36" i="110"/>
  <c r="D37" i="110"/>
  <c r="D38" i="110"/>
  <c r="D39" i="110"/>
  <c r="D40" i="110"/>
  <c r="D41" i="110"/>
  <c r="D42" i="110"/>
  <c r="D43" i="110"/>
  <c r="G56" i="110"/>
  <c r="H10" i="110" l="1"/>
  <c r="H11" i="110" s="1"/>
  <c r="H12" i="110" s="1"/>
  <c r="H13" i="110" s="1"/>
  <c r="H14" i="110" s="1"/>
  <c r="H15" i="110" s="1"/>
  <c r="H16" i="110" s="1"/>
  <c r="H17" i="110" s="1"/>
  <c r="H18" i="110" s="1"/>
  <c r="H19" i="110" s="1"/>
  <c r="H20" i="110" s="1"/>
  <c r="H21" i="110" s="1"/>
  <c r="H22" i="110" s="1"/>
  <c r="H23" i="110" s="1"/>
  <c r="H24" i="110" s="1"/>
  <c r="H25" i="110" s="1"/>
  <c r="H26" i="110" s="1"/>
  <c r="H27" i="110" s="1"/>
  <c r="H28" i="110" s="1"/>
  <c r="H29" i="110" s="1"/>
  <c r="H30" i="110" s="1"/>
  <c r="H31" i="110" s="1"/>
  <c r="H32" i="110" s="1"/>
  <c r="H33" i="110" s="1"/>
  <c r="H34" i="110" s="1"/>
  <c r="H35" i="110" s="1"/>
  <c r="H36" i="110" s="1"/>
  <c r="H37" i="110" s="1"/>
  <c r="H38" i="110" s="1"/>
  <c r="H39" i="110" s="1"/>
  <c r="H40" i="110" s="1"/>
  <c r="H41" i="110" s="1"/>
  <c r="H42" i="110" s="1"/>
  <c r="H43" i="110" s="1"/>
  <c r="H44" i="110" s="1"/>
  <c r="H45" i="110" s="1"/>
  <c r="H46" i="110" s="1"/>
  <c r="H47" i="110" s="1"/>
  <c r="H48" i="110" s="1"/>
  <c r="H49" i="110" s="1"/>
  <c r="H50" i="110" s="1"/>
  <c r="H51" i="110" s="1"/>
  <c r="H52" i="110" s="1"/>
  <c r="H53" i="110" s="1"/>
  <c r="H54" i="110" s="1"/>
  <c r="H55" i="110" s="1"/>
  <c r="E10" i="110"/>
  <c r="E11" i="110"/>
  <c r="E12" i="110" s="1"/>
  <c r="E13" i="110" s="1"/>
  <c r="E14" i="110" s="1"/>
  <c r="E15" i="110" s="1"/>
  <c r="E16" i="110" s="1"/>
  <c r="E17" i="110" s="1"/>
  <c r="E18" i="110" s="1"/>
  <c r="E19" i="110" s="1"/>
  <c r="E20" i="110" s="1"/>
  <c r="E21" i="110" s="1"/>
  <c r="E22" i="110" s="1"/>
  <c r="E23" i="110" s="1"/>
  <c r="E24" i="110" s="1"/>
  <c r="E25" i="110" s="1"/>
  <c r="E26" i="110" s="1"/>
  <c r="E27" i="110" s="1"/>
  <c r="E28" i="110" s="1"/>
  <c r="E29" i="110" s="1"/>
  <c r="E30" i="110" s="1"/>
  <c r="E31" i="110" s="1"/>
  <c r="E32" i="110" s="1"/>
  <c r="E33" i="110" s="1"/>
  <c r="E34" i="110" s="1"/>
  <c r="E35" i="110" s="1"/>
  <c r="E36" i="110" s="1"/>
  <c r="E37" i="110" s="1"/>
  <c r="E38" i="110" s="1"/>
  <c r="E39" i="110" s="1"/>
  <c r="E40" i="110" s="1"/>
  <c r="E41" i="110" s="1"/>
  <c r="E42" i="110" s="1"/>
  <c r="E43" i="110" s="1"/>
  <c r="E44" i="110" s="1"/>
  <c r="E45" i="110" s="1"/>
  <c r="E46" i="110" s="1"/>
  <c r="E47" i="110" s="1"/>
  <c r="E48" i="110" s="1"/>
  <c r="E49" i="110" s="1"/>
  <c r="E50" i="110" s="1"/>
  <c r="E51" i="110" s="1"/>
  <c r="E52" i="110" s="1"/>
  <c r="E53" i="110" s="1"/>
  <c r="E54" i="110" s="1"/>
  <c r="E55" i="11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<sst xmlns="http://schemas.openxmlformats.org/spreadsheetml/2006/main" count="70" uniqueCount="66">
  <si>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</si>
  <si>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</si>
  <si>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</si>
  <si>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</si>
  <si>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</si>
  <si>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</si>
  <si>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</si>
  <si>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</si>
  <si>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</si>
  <si>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</si>
  <si>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</si>
  <si>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</si>
  <si>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</si>
  <si>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</si>
  <si>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</si>
  <si>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</si>
  <si>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</si>
  <si>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</si>
  <si>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</si>
  <si>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</si>
  <si>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</si>
  <si>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</si>
  <si>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</si>
  <si>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</si>
  <si>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</si>
  <si>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</si>
  <si>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</si>
  <si>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</si>
  <si>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</si>
  <si>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</si>
  <si>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</si>
  <si>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</si>
  <si>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</si>
  <si>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</si>
  <si>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</si>
  <si>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</si>
  <si>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</si>
  <si>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</si>
  <si>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</si>
  <si>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</si>
  <si>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</si>
  <si>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</si>
  <si>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</si>
  <si>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</si>
  <si>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</si>
  <si>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</si>
  <si>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</si>
  <si>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</si>
  <si>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</si>
  <si>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</si>
  <si>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</si>
  <si>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</si>
  <si>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</si>
  <si>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</si>
  <si>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</si>
  <si>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</si>
  <si>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</si>
  <si>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</si>
  <si>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</si>
  <si>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</si>
  <si>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</si>
  <si>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</si>
  <si>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</si>
  <si>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</si>
  <si>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III.E.10. RESULTADO DE LA DECLARACIÓN</t>
  </si>
  <si>
    <t>IRPF  2015.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</si>
</sst>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0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13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4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5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6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7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8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9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0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1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2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23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4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5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6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7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8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9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0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1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2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33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4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5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6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7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8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9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0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1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2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43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4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5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6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7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8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9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0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1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2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109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25460</v>
      </c>
      <c r="D9" s="16">
        <f t="shared" ref="D9:D56" si="0">C9/$C$56</f>
        <v>8.4219886015364006E-3</v>
      </c>
      <c r="E9" s="17">
        <f>D9</f>
        <v>8.4219886015364006E-3</v>
      </c>
      <c r="F9" s="26">
        <v>-10.974327890000001</v>
      </c>
      <c r="G9" s="16">
        <f t="shared" ref="G9:G56" si="1">F9/$F$56</f>
        <v>4.4677298795093917E-3</v>
      </c>
      <c r="H9" s="16">
        <f>G9</f>
        <v>4.4677298795093917E-3</v>
      </c>
      <c r="I9" s="3">
        <f>F9*10^6/C9</f>
        <v>-431.0419438334643</v>
      </c>
      <c r="J9" s="4"/>
    </row>
    <row r="10" spans="2:10" ht="17.100000000000001" customHeight="1">
      <c r="B10" s="37" t="s">
        <v>12</v>
      </c>
      <c r="C10" s="5">
        <v>119040</v>
      </c>
      <c r="D10" s="18">
        <f t="shared" si="0"/>
        <v>3.9377593210011518E-2</v>
      </c>
      <c r="E10" s="19">
        <f>E9+D10</f>
        <v>4.779958181154792E-2</v>
      </c>
      <c r="F10" s="27">
        <v>-38.023713909999998</v>
      </c>
      <c r="G10" s="18">
        <f t="shared" si="1"/>
        <v>1.5479734564922304E-2</v>
      </c>
      <c r="H10" s="18">
        <f>H9+G10</f>
        <v>1.9947464444431694E-2</v>
      </c>
      <c r="I10" s="6">
        <f>F10*10^6/C10</f>
        <v>-319.41963970094082</v>
      </c>
    </row>
    <row r="11" spans="2:10" ht="17.100000000000001" customHeight="1">
      <c r="B11" s="37" t="s">
        <v>13</v>
      </c>
      <c r="C11" s="5">
        <v>74238</v>
      </c>
      <c r="D11" s="18">
        <f t="shared" si="0"/>
        <v>2.4557407297755671E-2</v>
      </c>
      <c r="E11" s="19">
        <f t="shared" ref="E11:E55" si="2">E10+D11</f>
        <v>7.2356989109303591E-2</v>
      </c>
      <c r="F11" s="27">
        <v>-29.757768260000002</v>
      </c>
      <c r="G11" s="18">
        <f t="shared" si="1"/>
        <v>1.2114607084399608E-2</v>
      </c>
      <c r="H11" s="18">
        <f t="shared" ref="H11:H55" si="3">H10+G11</f>
        <v>3.2062071528831303E-2</v>
      </c>
      <c r="I11" s="6">
        <f>F11*10^6/C11</f>
        <v>-400.84280637948223</v>
      </c>
    </row>
    <row r="12" spans="2:10" ht="17.100000000000001" customHeight="1">
      <c r="B12" s="37" t="s">
        <v>14</v>
      </c>
      <c r="C12" s="5">
        <v>83740</v>
      </c>
      <c r="D12" s="18">
        <f t="shared" si="0"/>
        <v>2.7700601943937871E-2</v>
      </c>
      <c r="E12" s="19">
        <f t="shared" si="2"/>
        <v>0.10005759105324147</v>
      </c>
      <c r="F12" s="27">
        <v>-37.98774615</v>
      </c>
      <c r="G12" s="18">
        <f t="shared" si="1"/>
        <v>1.546509182436801E-2</v>
      </c>
      <c r="H12" s="18">
        <f t="shared" si="3"/>
        <v>4.7527163353199314E-2</v>
      </c>
      <c r="I12" s="6">
        <f>F12*10^6/C12</f>
        <v>-453.63919453069019</v>
      </c>
    </row>
    <row r="13" spans="2:10" ht="17.100000000000001" customHeight="1">
      <c r="B13" s="37" t="s">
        <v>15</v>
      </c>
      <c r="C13" s="5">
        <v>114377</v>
      </c>
      <c r="D13" s="18">
        <f t="shared" si="0"/>
        <v>3.7835105666847169E-2</v>
      </c>
      <c r="E13" s="19">
        <f t="shared" si="2"/>
        <v>0.13789269672008864</v>
      </c>
      <c r="F13" s="27">
        <v>-47.01160565</v>
      </c>
      <c r="G13" s="18">
        <f t="shared" si="1"/>
        <v>1.9138771626971821E-2</v>
      </c>
      <c r="H13" s="18">
        <f t="shared" si="3"/>
        <v>6.6665934980171135E-2</v>
      </c>
      <c r="I13" s="6">
        <f t="shared" ref="I13:I55" si="4">F13*10^6/C13</f>
        <v>-411.02324462085909</v>
      </c>
    </row>
    <row r="14" spans="2:10" ht="17.100000000000001" customHeight="1">
      <c r="B14" s="38" t="s">
        <v>16</v>
      </c>
      <c r="C14" s="7">
        <v>106756</v>
      </c>
      <c r="D14" s="20">
        <f t="shared" si="0"/>
        <v>3.531413256659937E-2</v>
      </c>
      <c r="E14" s="21">
        <f t="shared" si="2"/>
        <v>0.17320682928668801</v>
      </c>
      <c r="F14" s="28">
        <v>-48.804026669999999</v>
      </c>
      <c r="G14" s="20">
        <f t="shared" si="1"/>
        <v>1.9868479453089515E-2</v>
      </c>
      <c r="H14" s="20">
        <f t="shared" si="3"/>
        <v>8.6534414433260654E-2</v>
      </c>
      <c r="I14" s="6">
        <f t="shared" si="4"/>
        <v>-457.15488281689085</v>
      </c>
    </row>
    <row r="15" spans="2:10" ht="17.100000000000001" customHeight="1">
      <c r="B15" s="37" t="s">
        <v>17</v>
      </c>
      <c r="C15" s="5">
        <v>90117</v>
      </c>
      <c r="D15" s="18">
        <f t="shared" si="0"/>
        <v>2.9810068609766531E-2</v>
      </c>
      <c r="E15" s="19">
        <f t="shared" si="2"/>
        <v>0.20301689789645455</v>
      </c>
      <c r="F15" s="27">
        <v>-53.088667600000001</v>
      </c>
      <c r="G15" s="18">
        <f t="shared" si="1"/>
        <v>2.16127883982754E-2</v>
      </c>
      <c r="H15" s="18">
        <f t="shared" si="3"/>
        <v>0.10814720283153606</v>
      </c>
      <c r="I15" s="10">
        <f t="shared" si="4"/>
        <v>-589.10824372759862</v>
      </c>
    </row>
    <row r="16" spans="2:10" ht="17.100000000000001" customHeight="1">
      <c r="B16" s="37" t="s">
        <v>18</v>
      </c>
      <c r="C16" s="5">
        <v>84741</v>
      </c>
      <c r="D16" s="18">
        <f t="shared" si="0"/>
        <v>2.803172569060472E-2</v>
      </c>
      <c r="E16" s="19">
        <f t="shared" si="2"/>
        <v>0.23104862358705927</v>
      </c>
      <c r="F16" s="27">
        <v>-57.758765189999998</v>
      </c>
      <c r="G16" s="18">
        <f t="shared" si="1"/>
        <v>2.3514019594591311E-2</v>
      </c>
      <c r="H16" s="18">
        <f t="shared" si="3"/>
        <v>0.13166122242612738</v>
      </c>
      <c r="I16" s="6">
        <f t="shared" si="4"/>
        <v>-681.59173469748998</v>
      </c>
    </row>
    <row r="17" spans="2:9" ht="17.100000000000001" customHeight="1">
      <c r="B17" s="37" t="s">
        <v>19</v>
      </c>
      <c r="C17" s="5">
        <v>84882</v>
      </c>
      <c r="D17" s="18">
        <f t="shared" si="0"/>
        <v>2.8078367497078271E-2</v>
      </c>
      <c r="E17" s="19">
        <f t="shared" si="2"/>
        <v>0.25912699108413756</v>
      </c>
      <c r="F17" s="27">
        <v>-61.929667649999999</v>
      </c>
      <c r="G17" s="18">
        <f t="shared" si="1"/>
        <v>2.5212024769198975E-2</v>
      </c>
      <c r="H17" s="18">
        <f t="shared" si="3"/>
        <v>0.15687324719532636</v>
      </c>
      <c r="I17" s="6">
        <f t="shared" si="4"/>
        <v>-729.59717784689337</v>
      </c>
    </row>
    <row r="18" spans="2:9" ht="17.100000000000001" customHeight="1">
      <c r="B18" s="37" t="s">
        <v>20</v>
      </c>
      <c r="C18" s="5">
        <v>118050</v>
      </c>
      <c r="D18" s="18">
        <f t="shared" si="0"/>
        <v>3.9050108185835514E-2</v>
      </c>
      <c r="E18" s="19">
        <f t="shared" si="2"/>
        <v>0.29817709926997304</v>
      </c>
      <c r="F18" s="27">
        <v>-88.483468340000002</v>
      </c>
      <c r="G18" s="18">
        <f t="shared" si="1"/>
        <v>3.6022273009125597E-2</v>
      </c>
      <c r="H18" s="18">
        <f t="shared" si="3"/>
        <v>0.19289552020445194</v>
      </c>
      <c r="I18" s="6">
        <f t="shared" si="4"/>
        <v>-749.54229851757736</v>
      </c>
    </row>
    <row r="19" spans="2:9" ht="17.100000000000001" customHeight="1">
      <c r="B19" s="37" t="s">
        <v>21</v>
      </c>
      <c r="C19" s="5">
        <v>156691</v>
      </c>
      <c r="D19" s="18">
        <f t="shared" si="0"/>
        <v>5.1832278710264738E-2</v>
      </c>
      <c r="E19" s="19">
        <f t="shared" si="2"/>
        <v>0.35000937798023779</v>
      </c>
      <c r="F19" s="27">
        <v>-126.84940094</v>
      </c>
      <c r="G19" s="18">
        <f t="shared" si="1"/>
        <v>5.1641327328475206E-2</v>
      </c>
      <c r="H19" s="18">
        <f t="shared" si="3"/>
        <v>0.24453684753292715</v>
      </c>
      <c r="I19" s="6">
        <f t="shared" si="4"/>
        <v>-809.55128845945205</v>
      </c>
    </row>
    <row r="20" spans="2:9" ht="17.100000000000001" customHeight="1">
      <c r="B20" s="38" t="s">
        <v>22</v>
      </c>
      <c r="C20" s="7">
        <v>170753</v>
      </c>
      <c r="D20" s="20">
        <f t="shared" si="0"/>
        <v>5.6483889225378829E-2</v>
      </c>
      <c r="E20" s="21">
        <f t="shared" si="2"/>
        <v>0.40649326720561663</v>
      </c>
      <c r="F20" s="28">
        <v>-152.36584194</v>
      </c>
      <c r="G20" s="20">
        <f t="shared" si="1"/>
        <v>6.2029258782420355E-2</v>
      </c>
      <c r="H20" s="20">
        <f t="shared" si="3"/>
        <v>0.30656610631534753</v>
      </c>
      <c r="I20" s="8">
        <f t="shared" si="4"/>
        <v>-892.31721808694431</v>
      </c>
    </row>
    <row r="21" spans="2:9" ht="17.100000000000001" customHeight="1">
      <c r="B21" s="39" t="s">
        <v>23</v>
      </c>
      <c r="C21" s="9">
        <v>170040</v>
      </c>
      <c r="D21" s="22">
        <f t="shared" si="0"/>
        <v>5.6248033849381367E-2</v>
      </c>
      <c r="E21" s="23">
        <f t="shared" si="2"/>
        <v>0.462741301054998</v>
      </c>
      <c r="F21" s="29">
        <v>-165.3940801</v>
      </c>
      <c r="G21" s="22">
        <f t="shared" si="1"/>
        <v>6.7333150691631066E-2</v>
      </c>
      <c r="H21" s="22">
        <f t="shared" si="3"/>
        <v>0.37389925700697857</v>
      </c>
      <c r="I21" s="6">
        <f t="shared" si="4"/>
        <v>-972.67748823806164</v>
      </c>
    </row>
    <row r="22" spans="2:9" ht="17.100000000000001" customHeight="1">
      <c r="B22" s="37" t="s">
        <v>24</v>
      </c>
      <c r="C22" s="5">
        <v>161871</v>
      </c>
      <c r="D22" s="18">
        <f t="shared" si="0"/>
        <v>5.3545786210498776E-2</v>
      </c>
      <c r="E22" s="19">
        <f t="shared" si="2"/>
        <v>0.51628708726549677</v>
      </c>
      <c r="F22" s="27">
        <v>-166.25663777</v>
      </c>
      <c r="G22" s="18">
        <f t="shared" si="1"/>
        <v>6.7684304285152777E-2</v>
      </c>
      <c r="H22" s="18">
        <f t="shared" si="3"/>
        <v>0.44158356129213133</v>
      </c>
      <c r="I22" s="6">
        <f t="shared" si="4"/>
        <v>-1027.093412470424</v>
      </c>
    </row>
    <row r="23" spans="2:9" ht="17.100000000000001" customHeight="1">
      <c r="B23" s="37" t="s">
        <v>25</v>
      </c>
      <c r="C23" s="5">
        <v>147411</v>
      </c>
      <c r="D23" s="18">
        <f t="shared" si="0"/>
        <v>4.8762520099806847E-2</v>
      </c>
      <c r="E23" s="19">
        <f t="shared" si="2"/>
        <v>0.56504960736530363</v>
      </c>
      <c r="F23" s="27">
        <v>-156.44893028000001</v>
      </c>
      <c r="G23" s="18">
        <f t="shared" si="1"/>
        <v>6.3691514180668207E-2</v>
      </c>
      <c r="H23" s="18">
        <f t="shared" si="3"/>
        <v>0.50527507547279948</v>
      </c>
      <c r="I23" s="6">
        <f t="shared" si="4"/>
        <v>-1061.311098086303</v>
      </c>
    </row>
    <row r="24" spans="2:9" ht="17.100000000000001" customHeight="1">
      <c r="B24" s="37" t="s">
        <v>26</v>
      </c>
      <c r="C24" s="5">
        <v>130285</v>
      </c>
      <c r="D24" s="18">
        <f t="shared" si="0"/>
        <v>4.3097359974515713E-2</v>
      </c>
      <c r="E24" s="19">
        <f t="shared" si="2"/>
        <v>0.60814696733981932</v>
      </c>
      <c r="F24" s="27">
        <v>-144.68449495999999</v>
      </c>
      <c r="G24" s="18">
        <f t="shared" si="1"/>
        <v>5.8902125735056557E-2</v>
      </c>
      <c r="H24" s="18">
        <f t="shared" si="3"/>
        <v>0.56417720120785608</v>
      </c>
      <c r="I24" s="6">
        <f t="shared" si="4"/>
        <v>-1110.5230453237134</v>
      </c>
    </row>
    <row r="25" spans="2:9" ht="17.100000000000001" customHeight="1">
      <c r="B25" s="37" t="s">
        <v>27</v>
      </c>
      <c r="C25" s="5">
        <v>114622</v>
      </c>
      <c r="D25" s="18">
        <f t="shared" si="0"/>
        <v>3.7916149940506884E-2</v>
      </c>
      <c r="E25" s="19">
        <f t="shared" si="2"/>
        <v>0.64606311728032617</v>
      </c>
      <c r="F25" s="27">
        <v>-132.96006969000001</v>
      </c>
      <c r="G25" s="18">
        <f t="shared" si="1"/>
        <v>5.4129025676092138E-2</v>
      </c>
      <c r="H25" s="18">
        <f t="shared" si="3"/>
        <v>0.61830622688394821</v>
      </c>
      <c r="I25" s="6">
        <f t="shared" si="4"/>
        <v>-1159.987347018897</v>
      </c>
    </row>
    <row r="26" spans="2:9" ht="17.100000000000001" customHeight="1">
      <c r="B26" s="38" t="s">
        <v>28</v>
      </c>
      <c r="C26" s="7">
        <v>103006</v>
      </c>
      <c r="D26" s="20">
        <f t="shared" si="0"/>
        <v>3.4073658990175115E-2</v>
      </c>
      <c r="E26" s="21">
        <f t="shared" si="2"/>
        <v>0.68013677627050129</v>
      </c>
      <c r="F26" s="30">
        <v>-122.99696702</v>
      </c>
      <c r="G26" s="20">
        <f t="shared" si="1"/>
        <v>5.0072973046943033E-2</v>
      </c>
      <c r="H26" s="20">
        <f t="shared" si="3"/>
        <v>0.66837919993089123</v>
      </c>
      <c r="I26" s="6">
        <f t="shared" si="4"/>
        <v>-1194.0757530629282</v>
      </c>
    </row>
    <row r="27" spans="2:9" ht="17.100000000000001" customHeight="1">
      <c r="B27" s="39" t="s">
        <v>29</v>
      </c>
      <c r="C27" s="9">
        <v>91832</v>
      </c>
      <c r="D27" s="22">
        <f t="shared" si="0"/>
        <v>3.0377378525384555E-2</v>
      </c>
      <c r="E27" s="23">
        <f t="shared" si="2"/>
        <v>0.71051415479588587</v>
      </c>
      <c r="F27" s="31">
        <v>-111.49306387999999</v>
      </c>
      <c r="G27" s="22">
        <f t="shared" si="1"/>
        <v>4.5389649174654399E-2</v>
      </c>
      <c r="H27" s="22">
        <f t="shared" si="3"/>
        <v>0.71376884910554561</v>
      </c>
      <c r="I27" s="10">
        <f t="shared" si="4"/>
        <v>-1214.0981779771757</v>
      </c>
    </row>
    <row r="28" spans="2:9" ht="17.100000000000001" customHeight="1">
      <c r="B28" s="37" t="s">
        <v>30</v>
      </c>
      <c r="C28" s="5">
        <v>82344</v>
      </c>
      <c r="D28" s="18">
        <f t="shared" si="0"/>
        <v>2.7238814980554336E-2</v>
      </c>
      <c r="E28" s="19">
        <f t="shared" si="2"/>
        <v>0.73775296977644023</v>
      </c>
      <c r="F28" s="32">
        <v>-100.28239551</v>
      </c>
      <c r="G28" s="18">
        <f t="shared" si="1"/>
        <v>4.0825703341437654E-2</v>
      </c>
      <c r="H28" s="18">
        <f t="shared" si="3"/>
        <v>0.75459455244698326</v>
      </c>
      <c r="I28" s="6">
        <f t="shared" si="4"/>
        <v>-1217.8470260128242</v>
      </c>
    </row>
    <row r="29" spans="2:9" ht="17.100000000000001" customHeight="1">
      <c r="B29" s="37" t="s">
        <v>31</v>
      </c>
      <c r="C29" s="5">
        <v>77189</v>
      </c>
      <c r="D29" s="18">
        <f t="shared" si="0"/>
        <v>2.5533577304163127E-2</v>
      </c>
      <c r="E29" s="19">
        <f t="shared" si="2"/>
        <v>0.76328654708060339</v>
      </c>
      <c r="F29" s="32">
        <v>-96.60256948</v>
      </c>
      <c r="G29" s="18">
        <f t="shared" si="1"/>
        <v>3.9327619005848566E-2</v>
      </c>
      <c r="H29" s="18">
        <f t="shared" si="3"/>
        <v>0.79392217145283184</v>
      </c>
      <c r="I29" s="6">
        <f t="shared" si="4"/>
        <v>-1251.5069437355064</v>
      </c>
    </row>
    <row r="30" spans="2:9" ht="17.100000000000001" customHeight="1">
      <c r="B30" s="37" t="s">
        <v>32</v>
      </c>
      <c r="C30" s="5">
        <v>139229</v>
      </c>
      <c r="D30" s="18">
        <f t="shared" si="0"/>
        <v>4.6055972152525985E-2</v>
      </c>
      <c r="E30" s="19">
        <f t="shared" si="2"/>
        <v>0.80934251923312939</v>
      </c>
      <c r="F30" s="32">
        <v>-175.31768633000002</v>
      </c>
      <c r="G30" s="18">
        <f t="shared" si="1"/>
        <v>7.1373124028554627E-2</v>
      </c>
      <c r="H30" s="18">
        <f t="shared" si="3"/>
        <v>0.86529529548138651</v>
      </c>
      <c r="I30" s="6">
        <f t="shared" si="4"/>
        <v>-1259.203803302473</v>
      </c>
    </row>
    <row r="31" spans="2:9" ht="17.100000000000001" customHeight="1">
      <c r="B31" s="37" t="s">
        <v>33</v>
      </c>
      <c r="C31" s="5">
        <v>144281</v>
      </c>
      <c r="D31" s="18">
        <f t="shared" si="0"/>
        <v>4.772713815468474E-2</v>
      </c>
      <c r="E31" s="19">
        <f t="shared" si="2"/>
        <v>0.85706965738781415</v>
      </c>
      <c r="F31" s="32">
        <v>-186.28851246000002</v>
      </c>
      <c r="G31" s="18">
        <f t="shared" si="1"/>
        <v>7.5839428315723448E-2</v>
      </c>
      <c r="H31" s="18">
        <f t="shared" si="3"/>
        <v>0.94113472379710994</v>
      </c>
      <c r="I31" s="6">
        <f t="shared" si="4"/>
        <v>-1291.1506883096181</v>
      </c>
    </row>
    <row r="32" spans="2:9" ht="17.100000000000001" customHeight="1">
      <c r="B32" s="38" t="s">
        <v>34</v>
      </c>
      <c r="C32" s="7">
        <v>91970</v>
      </c>
      <c r="D32" s="20">
        <f t="shared" si="0"/>
        <v>3.0423027952996968E-2</v>
      </c>
      <c r="E32" s="21">
        <f t="shared" si="2"/>
        <v>0.88749268534081116</v>
      </c>
      <c r="F32" s="30">
        <v>-111.10757417000001</v>
      </c>
      <c r="G32" s="20">
        <f t="shared" si="1"/>
        <v>4.5232713468625445E-2</v>
      </c>
      <c r="H32" s="20">
        <f t="shared" si="3"/>
        <v>0.98636743726573539</v>
      </c>
      <c r="I32" s="8">
        <f t="shared" si="4"/>
        <v>-1208.0849643361967</v>
      </c>
    </row>
    <row r="33" spans="2:9" ht="17.100000000000001" customHeight="1">
      <c r="B33" s="39" t="s">
        <v>35</v>
      </c>
      <c r="C33" s="9">
        <v>61947</v>
      </c>
      <c r="D33" s="22">
        <f t="shared" si="0"/>
        <v>2.0491631103667536E-2</v>
      </c>
      <c r="E33" s="23">
        <f t="shared" si="2"/>
        <v>0.90798431644447875</v>
      </c>
      <c r="F33" s="31">
        <v>-70.95554559</v>
      </c>
      <c r="G33" s="22">
        <f t="shared" si="1"/>
        <v>2.8886526293623784E-2</v>
      </c>
      <c r="H33" s="22">
        <f t="shared" si="3"/>
        <v>1.0152539635593592</v>
      </c>
      <c r="I33" s="6">
        <f t="shared" si="4"/>
        <v>-1145.4234360017435</v>
      </c>
    </row>
    <row r="34" spans="2:9" ht="17.100000000000001" customHeight="1">
      <c r="B34" s="37" t="s">
        <v>36</v>
      </c>
      <c r="C34" s="5">
        <v>43665</v>
      </c>
      <c r="D34" s="18">
        <f t="shared" si="0"/>
        <v>1.4444074323884013E-2</v>
      </c>
      <c r="E34" s="19">
        <f t="shared" si="2"/>
        <v>0.9224283907683628</v>
      </c>
      <c r="F34" s="32">
        <v>-46.347928500000002</v>
      </c>
      <c r="G34" s="18">
        <f t="shared" si="1"/>
        <v>1.8868583760970066E-2</v>
      </c>
      <c r="H34" s="18">
        <f t="shared" si="3"/>
        <v>1.0341225473203293</v>
      </c>
      <c r="I34" s="6">
        <f t="shared" si="4"/>
        <v>-1061.4434558570938</v>
      </c>
    </row>
    <row r="35" spans="2:9" ht="17.100000000000001" customHeight="1">
      <c r="B35" s="37" t="s">
        <v>37</v>
      </c>
      <c r="C35" s="5">
        <v>33448</v>
      </c>
      <c r="D35" s="18">
        <f t="shared" si="0"/>
        <v>1.1064362715796918E-2</v>
      </c>
      <c r="E35" s="19">
        <f t="shared" si="2"/>
        <v>0.93349275348415972</v>
      </c>
      <c r="F35" s="32">
        <v>-33.801428219999998</v>
      </c>
      <c r="G35" s="18">
        <f t="shared" si="1"/>
        <v>1.3760810898150223E-2</v>
      </c>
      <c r="H35" s="18">
        <f t="shared" si="3"/>
        <v>1.0478833582184794</v>
      </c>
      <c r="I35" s="6">
        <f t="shared" si="4"/>
        <v>-1010.5664978474049</v>
      </c>
    </row>
    <row r="36" spans="2:9" ht="17.100000000000001" customHeight="1">
      <c r="B36" s="37" t="s">
        <v>38</v>
      </c>
      <c r="C36" s="5">
        <v>26457</v>
      </c>
      <c r="D36" s="18">
        <f t="shared" si="0"/>
        <v>8.7517891763883963E-3</v>
      </c>
      <c r="E36" s="19">
        <f t="shared" si="2"/>
        <v>0.94224454266054813</v>
      </c>
      <c r="F36" s="32">
        <v>-27.095620910000001</v>
      </c>
      <c r="G36" s="18">
        <f t="shared" si="1"/>
        <v>1.1030827250366259E-2</v>
      </c>
      <c r="H36" s="18">
        <f t="shared" si="3"/>
        <v>1.0589141854688457</v>
      </c>
      <c r="I36" s="6">
        <f t="shared" si="4"/>
        <v>-1024.1380696980004</v>
      </c>
    </row>
    <row r="37" spans="2:9" ht="17.100000000000001" customHeight="1">
      <c r="B37" s="37" t="s">
        <v>39</v>
      </c>
      <c r="C37" s="5">
        <v>22204</v>
      </c>
      <c r="D37" s="18">
        <f t="shared" si="0"/>
        <v>7.3449267442464352E-3</v>
      </c>
      <c r="E37" s="19">
        <f t="shared" si="2"/>
        <v>0.94958946940479461</v>
      </c>
      <c r="F37" s="32">
        <v>-23.14058107</v>
      </c>
      <c r="G37" s="18">
        <f t="shared" si="1"/>
        <v>9.4207013415241042E-3</v>
      </c>
      <c r="H37" s="18">
        <f t="shared" si="3"/>
        <v>1.0683348868103699</v>
      </c>
      <c r="I37" s="6">
        <f t="shared" si="4"/>
        <v>-1042.1807363538101</v>
      </c>
    </row>
    <row r="38" spans="2:9" ht="17.100000000000001" customHeight="1">
      <c r="B38" s="38" t="s">
        <v>40</v>
      </c>
      <c r="C38" s="7">
        <v>18351</v>
      </c>
      <c r="D38" s="20">
        <f t="shared" si="0"/>
        <v>6.0703814935897287E-3</v>
      </c>
      <c r="E38" s="21">
        <f t="shared" si="2"/>
        <v>0.95565985089838434</v>
      </c>
      <c r="F38" s="30">
        <v>-18.596806739999998</v>
      </c>
      <c r="G38" s="20">
        <f t="shared" si="1"/>
        <v>7.5708972766768343E-3</v>
      </c>
      <c r="H38" s="20">
        <f t="shared" si="3"/>
        <v>1.0759057840870467</v>
      </c>
      <c r="I38" s="6">
        <f t="shared" si="4"/>
        <v>-1013.3947327121136</v>
      </c>
    </row>
    <row r="39" spans="2:9" ht="17.100000000000001" customHeight="1">
      <c r="B39" s="39" t="s">
        <v>41</v>
      </c>
      <c r="C39" s="9">
        <v>15306</v>
      </c>
      <c r="D39" s="22">
        <f t="shared" si="0"/>
        <v>5.0631169495332345E-3</v>
      </c>
      <c r="E39" s="23">
        <f t="shared" si="2"/>
        <v>0.96072296784791755</v>
      </c>
      <c r="F39" s="31">
        <v>-15.1616594</v>
      </c>
      <c r="G39" s="22">
        <f t="shared" si="1"/>
        <v>6.1724234416258572E-3</v>
      </c>
      <c r="H39" s="22">
        <f t="shared" si="3"/>
        <v>1.0820782075286726</v>
      </c>
      <c r="I39" s="10">
        <f t="shared" si="4"/>
        <v>-990.56967202404292</v>
      </c>
    </row>
    <row r="40" spans="2:9" ht="17.100000000000001" customHeight="1">
      <c r="B40" s="37" t="s">
        <v>42</v>
      </c>
      <c r="C40" s="5">
        <v>23752</v>
      </c>
      <c r="D40" s="18">
        <f t="shared" si="0"/>
        <v>7.8569942365943682E-3</v>
      </c>
      <c r="E40" s="19">
        <f t="shared" si="2"/>
        <v>0.96857996208451191</v>
      </c>
      <c r="F40" s="32">
        <v>-22.7636559</v>
      </c>
      <c r="G40" s="18">
        <f t="shared" si="1"/>
        <v>9.2672523229393178E-3</v>
      </c>
      <c r="H40" s="18">
        <f t="shared" si="3"/>
        <v>1.0913454598516119</v>
      </c>
      <c r="I40" s="6">
        <f t="shared" si="4"/>
        <v>-958.38901566183893</v>
      </c>
    </row>
    <row r="41" spans="2:9" ht="17.100000000000001" customHeight="1">
      <c r="B41" s="37" t="s">
        <v>43</v>
      </c>
      <c r="C41" s="5">
        <v>17600</v>
      </c>
      <c r="D41" s="18">
        <f t="shared" si="0"/>
        <v>5.8219559853511646E-3</v>
      </c>
      <c r="E41" s="19">
        <f t="shared" si="2"/>
        <v>0.97440191806986309</v>
      </c>
      <c r="F41" s="32">
        <v>-15.16005685</v>
      </c>
      <c r="G41" s="18">
        <f t="shared" si="1"/>
        <v>6.171771031693315E-3</v>
      </c>
      <c r="H41" s="18">
        <f t="shared" si="3"/>
        <v>1.0975172308833052</v>
      </c>
      <c r="I41" s="6">
        <f t="shared" si="4"/>
        <v>-861.36686647727265</v>
      </c>
    </row>
    <row r="42" spans="2:9" ht="17.100000000000001" customHeight="1">
      <c r="B42" s="37" t="s">
        <v>44</v>
      </c>
      <c r="C42" s="5">
        <v>13501</v>
      </c>
      <c r="D42" s="18">
        <f t="shared" si="0"/>
        <v>4.4660356680810273E-3</v>
      </c>
      <c r="E42" s="19">
        <f t="shared" si="2"/>
        <v>0.97886795373794411</v>
      </c>
      <c r="F42" s="32">
        <v>-10.00109005</v>
      </c>
      <c r="G42" s="18">
        <f t="shared" si="1"/>
        <v>4.0715175719111003E-3</v>
      </c>
      <c r="H42" s="18">
        <f t="shared" si="3"/>
        <v>1.1015887484552163</v>
      </c>
      <c r="I42" s="6">
        <f t="shared" si="4"/>
        <v>-740.76661358417903</v>
      </c>
    </row>
    <row r="43" spans="2:9" ht="17.100000000000001" customHeight="1">
      <c r="B43" s="37" t="s">
        <v>45</v>
      </c>
      <c r="C43" s="5">
        <v>10342</v>
      </c>
      <c r="D43" s="18">
        <f t="shared" si="0"/>
        <v>3.4210607273012358E-3</v>
      </c>
      <c r="E43" s="19">
        <f t="shared" si="2"/>
        <v>0.9822890144652453</v>
      </c>
      <c r="F43" s="32">
        <v>-6.1604389199999998</v>
      </c>
      <c r="G43" s="18">
        <f t="shared" si="1"/>
        <v>2.5079601511502282E-3</v>
      </c>
      <c r="H43" s="18">
        <f t="shared" si="3"/>
        <v>1.1040967086063664</v>
      </c>
      <c r="I43" s="6">
        <f t="shared" si="4"/>
        <v>-595.67191258944115</v>
      </c>
    </row>
    <row r="44" spans="2:9" ht="17.100000000000001" customHeight="1">
      <c r="B44" s="38" t="s">
        <v>46</v>
      </c>
      <c r="C44" s="7">
        <v>8381</v>
      </c>
      <c r="D44" s="20">
        <f t="shared" si="0"/>
        <v>2.772375745069779E-3</v>
      </c>
      <c r="E44" s="21">
        <f t="shared" si="2"/>
        <v>0.98506139021031514</v>
      </c>
      <c r="F44" s="30">
        <v>-3.3745301000000003</v>
      </c>
      <c r="G44" s="20">
        <f t="shared" si="1"/>
        <v>1.373796109264402E-3</v>
      </c>
      <c r="H44" s="20">
        <f t="shared" si="3"/>
        <v>1.1054705047156308</v>
      </c>
      <c r="I44" s="8">
        <f t="shared" si="4"/>
        <v>-402.64050829256655</v>
      </c>
    </row>
    <row r="45" spans="2:9" ht="17.100000000000001" customHeight="1">
      <c r="B45" s="39" t="s">
        <v>47</v>
      </c>
      <c r="C45" s="9">
        <v>6448</v>
      </c>
      <c r="D45" s="22">
        <f t="shared" si="0"/>
        <v>2.1329529655422902E-3</v>
      </c>
      <c r="E45" s="23">
        <f t="shared" si="2"/>
        <v>0.98719434317585741</v>
      </c>
      <c r="F45" s="31">
        <v>-0.31665833000000004</v>
      </c>
      <c r="G45" s="22">
        <f t="shared" si="1"/>
        <v>1.2891394322432124E-4</v>
      </c>
      <c r="H45" s="22">
        <f t="shared" si="3"/>
        <v>1.1055994186588551</v>
      </c>
      <c r="I45" s="10">
        <f t="shared" si="4"/>
        <v>-49.109542493796532</v>
      </c>
    </row>
    <row r="46" spans="2:9" ht="17.100000000000001" customHeight="1">
      <c r="B46" s="37" t="s">
        <v>48</v>
      </c>
      <c r="C46" s="5">
        <v>15221</v>
      </c>
      <c r="D46" s="18">
        <f t="shared" si="0"/>
        <v>5.0349995484676177E-3</v>
      </c>
      <c r="E46" s="19">
        <f t="shared" si="2"/>
        <v>0.99222934272432506</v>
      </c>
      <c r="F46" s="32">
        <v>8.1888778999999996</v>
      </c>
      <c r="G46" s="18">
        <f t="shared" si="1"/>
        <v>-3.3337526307029375E-3</v>
      </c>
      <c r="H46" s="18">
        <f t="shared" si="3"/>
        <v>1.1022656660281522</v>
      </c>
      <c r="I46" s="6">
        <f t="shared" si="4"/>
        <v>537.99867945601466</v>
      </c>
    </row>
    <row r="47" spans="2:9" ht="17.100000000000001" customHeight="1">
      <c r="B47" s="37" t="s">
        <v>49</v>
      </c>
      <c r="C47" s="5">
        <v>7465</v>
      </c>
      <c r="D47" s="18">
        <f t="shared" si="0"/>
        <v>2.469369399468548E-3</v>
      </c>
      <c r="E47" s="19">
        <f t="shared" si="2"/>
        <v>0.99469871212379357</v>
      </c>
      <c r="F47" s="32">
        <v>10.97495758</v>
      </c>
      <c r="G47" s="18">
        <f t="shared" si="1"/>
        <v>-4.4679862309557877E-3</v>
      </c>
      <c r="H47" s="18">
        <f t="shared" si="3"/>
        <v>1.0977976797971964</v>
      </c>
      <c r="I47" s="6">
        <f t="shared" si="4"/>
        <v>1470.1885572672472</v>
      </c>
    </row>
    <row r="48" spans="2:9" ht="17.100000000000001" customHeight="1">
      <c r="B48" s="37" t="s">
        <v>50</v>
      </c>
      <c r="C48" s="5">
        <v>4289</v>
      </c>
      <c r="D48" s="18">
        <f t="shared" si="0"/>
        <v>1.4187709784756334E-3</v>
      </c>
      <c r="E48" s="19">
        <f t="shared" si="2"/>
        <v>0.99611748310226922</v>
      </c>
      <c r="F48" s="32">
        <v>8.5132155899999997</v>
      </c>
      <c r="G48" s="18">
        <f t="shared" si="1"/>
        <v>-3.4657928980603996E-3</v>
      </c>
      <c r="H48" s="18">
        <f t="shared" si="3"/>
        <v>1.0943318868991361</v>
      </c>
      <c r="I48" s="6">
        <f t="shared" si="4"/>
        <v>1984.8952179995335</v>
      </c>
    </row>
    <row r="49" spans="2:9" ht="17.100000000000001" customHeight="1">
      <c r="B49" s="37" t="s">
        <v>51</v>
      </c>
      <c r="C49" s="5">
        <v>2779</v>
      </c>
      <c r="D49" s="18">
        <f t="shared" si="0"/>
        <v>9.1927361836880036E-4</v>
      </c>
      <c r="E49" s="19">
        <f t="shared" si="2"/>
        <v>0.99703675672063807</v>
      </c>
      <c r="F49" s="32">
        <v>8.2984305499999991</v>
      </c>
      <c r="G49" s="18">
        <f t="shared" si="1"/>
        <v>-3.3783523230659137E-3</v>
      </c>
      <c r="H49" s="18">
        <f t="shared" si="3"/>
        <v>1.0909535345760701</v>
      </c>
      <c r="I49" s="6">
        <f t="shared" si="4"/>
        <v>2986.1211047139254</v>
      </c>
    </row>
    <row r="50" spans="2:9" ht="17.100000000000001" customHeight="1">
      <c r="B50" s="38" t="s">
        <v>52</v>
      </c>
      <c r="C50" s="7">
        <v>1878</v>
      </c>
      <c r="D50" s="20">
        <f t="shared" si="0"/>
        <v>6.212291670732663E-4</v>
      </c>
      <c r="E50" s="21">
        <f t="shared" si="2"/>
        <v>0.99765798588771137</v>
      </c>
      <c r="F50" s="30">
        <v>8.7101082499999993</v>
      </c>
      <c r="G50" s="20">
        <f t="shared" si="1"/>
        <v>-3.5459493531030495E-3</v>
      </c>
      <c r="H50" s="20">
        <f t="shared" si="3"/>
        <v>1.087407585222967</v>
      </c>
      <c r="I50" s="8">
        <f t="shared" si="4"/>
        <v>4637.9703141640039</v>
      </c>
    </row>
    <row r="51" spans="2:9" ht="17.100000000000001" customHeight="1">
      <c r="B51" s="37" t="s">
        <v>53</v>
      </c>
      <c r="C51" s="5">
        <v>1288</v>
      </c>
      <c r="D51" s="18">
        <f t="shared" si="0"/>
        <v>4.2606132438251709E-4</v>
      </c>
      <c r="E51" s="19">
        <f t="shared" si="2"/>
        <v>0.99808404721209387</v>
      </c>
      <c r="F51" s="32">
        <v>7.5606693099999998</v>
      </c>
      <c r="G51" s="18">
        <f t="shared" si="1"/>
        <v>-3.0780042772511557E-3</v>
      </c>
      <c r="H51" s="18">
        <f t="shared" si="3"/>
        <v>1.0843295809457159</v>
      </c>
      <c r="I51" s="6">
        <f t="shared" si="4"/>
        <v>5870.0848680124218</v>
      </c>
    </row>
    <row r="52" spans="2:9" ht="17.100000000000001" customHeight="1">
      <c r="B52" s="37" t="s">
        <v>54</v>
      </c>
      <c r="C52" s="5">
        <v>2996</v>
      </c>
      <c r="D52" s="18">
        <f t="shared" si="0"/>
        <v>9.9105568932455058E-4</v>
      </c>
      <c r="E52" s="19">
        <f t="shared" si="2"/>
        <v>0.99907510290141843</v>
      </c>
      <c r="F52" s="32">
        <v>31.408886129999999</v>
      </c>
      <c r="G52" s="18">
        <f t="shared" si="1"/>
        <v>-1.2786789355271312E-2</v>
      </c>
      <c r="H52" s="18">
        <f t="shared" si="3"/>
        <v>1.0715427915904445</v>
      </c>
      <c r="I52" s="6">
        <f t="shared" si="4"/>
        <v>10483.60685246996</v>
      </c>
    </row>
    <row r="53" spans="2:9" ht="17.100000000000001" customHeight="1">
      <c r="B53" s="37" t="s">
        <v>55</v>
      </c>
      <c r="C53" s="5">
        <v>1046</v>
      </c>
      <c r="D53" s="18">
        <f t="shared" si="0"/>
        <v>3.4600942958393856E-4</v>
      </c>
      <c r="E53" s="19">
        <f t="shared" si="2"/>
        <v>0.99942111233100239</v>
      </c>
      <c r="F53" s="32">
        <v>22.488256920000001</v>
      </c>
      <c r="G53" s="18">
        <f t="shared" si="1"/>
        <v>-9.1551353656126131E-3</v>
      </c>
      <c r="H53" s="18">
        <f t="shared" si="3"/>
        <v>1.062387656224832</v>
      </c>
      <c r="I53" s="6">
        <f t="shared" si="4"/>
        <v>21499.289598470365</v>
      </c>
    </row>
    <row r="54" spans="2:9" ht="17.100000000000001" customHeight="1">
      <c r="B54" s="37" t="s">
        <v>56</v>
      </c>
      <c r="C54" s="5">
        <v>530</v>
      </c>
      <c r="D54" s="18">
        <f t="shared" si="0"/>
        <v>1.7532026546796122E-4</v>
      </c>
      <c r="E54" s="19">
        <f t="shared" si="2"/>
        <v>0.99959643259647035</v>
      </c>
      <c r="F54" s="32">
        <v>17.247787170000002</v>
      </c>
      <c r="G54" s="18">
        <f t="shared" si="1"/>
        <v>-7.0217014533568607E-3</v>
      </c>
      <c r="H54" s="18">
        <f t="shared" si="3"/>
        <v>1.0553659547714751</v>
      </c>
      <c r="I54" s="6">
        <f t="shared" si="4"/>
        <v>32542.994660377361</v>
      </c>
    </row>
    <row r="55" spans="2:9" ht="17.100000000000001" customHeight="1" thickBot="1">
      <c r="B55" s="40" t="s">
        <v>57</v>
      </c>
      <c r="C55" s="11">
        <v>1220</v>
      </c>
      <c r="D55" s="24">
        <f t="shared" si="0"/>
        <v>4.0356740353002392E-4</v>
      </c>
      <c r="E55" s="19">
        <f t="shared" si="2"/>
        <v>1.0000000000000004</v>
      </c>
      <c r="F55" s="33">
        <v>135.99840589999999</v>
      </c>
      <c r="G55" s="24">
        <f t="shared" si="1"/>
        <v>-5.5365954771474962E-2</v>
      </c>
      <c r="H55" s="18">
        <f t="shared" si="3"/>
        <v>1.0000000000000002</v>
      </c>
      <c r="I55" s="6">
        <f t="shared" si="4"/>
        <v>111474.10319672132</v>
      </c>
    </row>
    <row r="56" spans="2:9" ht="17.100000000000001" customHeight="1" thickTop="1" thickBot="1">
      <c r="B56" s="12" t="s">
        <v>8</v>
      </c>
      <c r="C56" s="13">
        <v>3023039</v>
      </c>
      <c r="D56" s="35">
        <f t="shared" si="0"/>
        <v>1</v>
      </c>
      <c r="E56" s="25"/>
      <c r="F56" s="34">
        <v>-2456.3543871199995</v>
      </c>
      <c r="G56" s="35">
        <f t="shared" si="1"/>
        <v>1</v>
      </c>
      <c r="H56" s="25"/>
      <c r="I56" s="14">
        <f>F56*10^6/C56</f>
        <v>-812.54472308164054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E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III.E.10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2019-06-20T11:48:00Z</dcterms:modified>
</cp:coreProperties>
</file>