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<sst xmlns="http://schemas.openxmlformats.org/spreadsheetml/2006/main" count="70" uniqueCount="66">
  <si>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</si>
  <si>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</si>
  <si>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</si>
  <si>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</si>
  <si>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</si>
  <si>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</si>
  <si>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</si>
  <si>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</si>
  <si>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</si>
  <si>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</si>
  <si>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</si>
  <si>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</si>
  <si>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</si>
  <si>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</si>
  <si>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</si>
  <si>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</si>
  <si>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</si>
  <si>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</si>
  <si>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</si>
  <si>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</si>
  <si>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</si>
  <si>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</si>
  <si>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</si>
  <si>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</si>
  <si>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</si>
  <si>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</si>
  <si>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</si>
  <si>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</si>
  <si>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</si>
  <si>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</si>
  <si>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</si>
  <si>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</si>
  <si>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</si>
  <si>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</si>
  <si>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</si>
  <si>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</si>
  <si>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</si>
  <si>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</si>
  <si>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</si>
  <si>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</si>
  <si>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</si>
  <si>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</si>
  <si>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</si>
  <si>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</si>
  <si>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</si>
  <si>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</si>
  <si>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</si>
  <si>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</si>
  <si>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</si>
  <si>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</si>
  <si>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</si>
  <si>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</si>
  <si>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</si>
  <si>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</si>
  <si>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</si>
  <si>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</si>
  <si>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</si>
  <si>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</si>
  <si>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</si>
  <si>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</si>
  <si>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</si>
  <si>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</si>
  <si>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</si>
  <si>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</si>
  <si>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III.E.11. RESULTADO DE LA DECLARACIÓN POSITIVO (A INGRESAR)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</si>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</sst>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144</v>
      </c>
      <c r="D9" s="16">
        <f t="shared" ref="D9:D56" si="0">C9/$C$56</f>
        <v>4.5002812675792235E-4</v>
      </c>
      <c r="E9" s="17">
        <f>D9</f>
        <v>4.5002812675792235E-4</v>
      </c>
      <c r="F9" s="26">
        <v>8.4606840000000003E-2</v>
      </c>
      <c r="G9" s="16">
        <f t="shared" ref="G9:G56" si="1">F9/$F$56</f>
        <v>9.9844013141420638E-5</v>
      </c>
      <c r="H9" s="16">
        <f>G9</f>
        <v>9.9844013141420638E-5</v>
      </c>
      <c r="I9" s="3">
        <f>F9*10^6/C9</f>
        <v>587.54750000000001</v>
      </c>
      <c r="J9" s="4"/>
    </row>
    <row r="10" spans="2:10" ht="17.100000000000001" customHeight="1">
      <c r="B10" s="37" t="s">
        <v>12</v>
      </c>
      <c r="C10" s="5">
        <v>185</v>
      </c>
      <c r="D10" s="18">
        <f t="shared" si="0"/>
        <v>5.7816113507094195E-4</v>
      </c>
      <c r="E10" s="19">
        <f>E9+D10</f>
        <v>1.0281892618288642E-3</v>
      </c>
      <c r="F10" s="27">
        <v>0.11100011999999999</v>
      </c>
      <c r="G10" s="18">
        <f t="shared" si="1"/>
        <v>1.3099056104659229E-4</v>
      </c>
      <c r="H10" s="18">
        <f>H9+G10</f>
        <v>2.3083457418801291E-4</v>
      </c>
      <c r="I10" s="6">
        <f>F10*10^6/C10</f>
        <v>600.00064864864862</v>
      </c>
    </row>
    <row r="11" spans="2:10" ht="17.100000000000001" customHeight="1">
      <c r="B11" s="37" t="s">
        <v>13</v>
      </c>
      <c r="C11" s="5">
        <v>99</v>
      </c>
      <c r="D11" s="18">
        <f t="shared" si="0"/>
        <v>3.0939433714607164E-4</v>
      </c>
      <c r="E11" s="19">
        <f t="shared" ref="E11:E55" si="2">E10+D11</f>
        <v>1.3375835989749359E-3</v>
      </c>
      <c r="F11" s="27">
        <v>5.0593800000000001E-2</v>
      </c>
      <c r="G11" s="18">
        <f t="shared" si="1"/>
        <v>5.9705433178622521E-5</v>
      </c>
      <c r="H11" s="18">
        <f t="shared" ref="H11:H55" si="3">H10+G11</f>
        <v>2.9054000736663545E-4</v>
      </c>
      <c r="I11" s="6">
        <f>F11*10^6/C11</f>
        <v>511.04848484848486</v>
      </c>
    </row>
    <row r="12" spans="2:10" ht="17.100000000000001" customHeight="1">
      <c r="B12" s="37" t="s">
        <v>14</v>
      </c>
      <c r="C12" s="5">
        <v>94</v>
      </c>
      <c r="D12" s="18">
        <f t="shared" si="0"/>
        <v>2.9376836052253264E-4</v>
      </c>
      <c r="E12" s="19">
        <f t="shared" si="2"/>
        <v>1.6313519594974685E-3</v>
      </c>
      <c r="F12" s="27">
        <v>4.1150370000000006E-2</v>
      </c>
      <c r="G12" s="18">
        <f t="shared" si="1"/>
        <v>4.8561299335305774E-5</v>
      </c>
      <c r="H12" s="18">
        <f t="shared" si="3"/>
        <v>3.3910130670194121E-4</v>
      </c>
      <c r="I12" s="6">
        <f>F12*10^6/C12</f>
        <v>437.7698936170213</v>
      </c>
    </row>
    <row r="13" spans="2:10" ht="17.100000000000001" customHeight="1">
      <c r="B13" s="37" t="s">
        <v>15</v>
      </c>
      <c r="C13" s="5">
        <v>77</v>
      </c>
      <c r="D13" s="18">
        <f t="shared" si="0"/>
        <v>2.4064004000250015E-4</v>
      </c>
      <c r="E13" s="19">
        <f t="shared" si="2"/>
        <v>1.8719919994999686E-3</v>
      </c>
      <c r="F13" s="27">
        <v>2.3099580000000002E-2</v>
      </c>
      <c r="G13" s="18">
        <f t="shared" si="1"/>
        <v>2.7259672729548786E-5</v>
      </c>
      <c r="H13" s="18">
        <f t="shared" si="3"/>
        <v>3.6636097943149E-4</v>
      </c>
      <c r="I13" s="6">
        <f t="shared" ref="I13:I55" si="4">F13*10^6/C13</f>
        <v>299.99454545454546</v>
      </c>
    </row>
    <row r="14" spans="2:10" ht="17.100000000000001" customHeight="1">
      <c r="B14" s="38" t="s">
        <v>16</v>
      </c>
      <c r="C14" s="7">
        <v>57</v>
      </c>
      <c r="D14" s="20">
        <f t="shared" si="0"/>
        <v>1.7813613350834426E-4</v>
      </c>
      <c r="E14" s="21">
        <f t="shared" si="2"/>
        <v>2.0501281330083127E-3</v>
      </c>
      <c r="F14" s="28">
        <v>2.3006470000000001E-2</v>
      </c>
      <c r="G14" s="20">
        <f t="shared" si="1"/>
        <v>2.714979418942605E-5</v>
      </c>
      <c r="H14" s="20">
        <f t="shared" si="3"/>
        <v>3.9351077362091604E-4</v>
      </c>
      <c r="I14" s="6">
        <f t="shared" si="4"/>
        <v>403.62228070175439</v>
      </c>
    </row>
    <row r="15" spans="2:10" ht="17.100000000000001" customHeight="1">
      <c r="B15" s="37" t="s">
        <v>17</v>
      </c>
      <c r="C15" s="5">
        <v>51</v>
      </c>
      <c r="D15" s="18">
        <f t="shared" si="0"/>
        <v>1.5938496156009751E-4</v>
      </c>
      <c r="E15" s="19">
        <f t="shared" si="2"/>
        <v>2.2095130945684101E-3</v>
      </c>
      <c r="F15" s="27">
        <v>1.8483369999999999E-2</v>
      </c>
      <c r="G15" s="18">
        <f t="shared" si="1"/>
        <v>2.1812111611516748E-5</v>
      </c>
      <c r="H15" s="18">
        <f t="shared" si="3"/>
        <v>4.153228852324328E-4</v>
      </c>
      <c r="I15" s="10">
        <f t="shared" si="4"/>
        <v>362.4190196078431</v>
      </c>
    </row>
    <row r="16" spans="2:10" ht="17.100000000000001" customHeight="1">
      <c r="B16" s="37" t="s">
        <v>18</v>
      </c>
      <c r="C16" s="5">
        <v>1054</v>
      </c>
      <c r="D16" s="18">
        <f t="shared" si="0"/>
        <v>3.293955872242015E-3</v>
      </c>
      <c r="E16" s="19">
        <f t="shared" si="2"/>
        <v>5.5034689668104252E-3</v>
      </c>
      <c r="F16" s="27">
        <v>0.11729350999999999</v>
      </c>
      <c r="G16" s="18">
        <f t="shared" si="1"/>
        <v>1.3841735199947606E-4</v>
      </c>
      <c r="H16" s="18">
        <f t="shared" si="3"/>
        <v>5.5374023723190886E-4</v>
      </c>
      <c r="I16" s="6">
        <f t="shared" si="4"/>
        <v>111.28416508538899</v>
      </c>
    </row>
    <row r="17" spans="2:9" ht="17.100000000000001" customHeight="1">
      <c r="B17" s="37" t="s">
        <v>19</v>
      </c>
      <c r="C17" s="5">
        <v>2901</v>
      </c>
      <c r="D17" s="18">
        <f t="shared" si="0"/>
        <v>9.0661916369773107E-3</v>
      </c>
      <c r="E17" s="19">
        <f t="shared" si="2"/>
        <v>1.4569660603787737E-2</v>
      </c>
      <c r="F17" s="27">
        <v>0.55359961999999996</v>
      </c>
      <c r="G17" s="18">
        <f t="shared" si="1"/>
        <v>6.5329951732466854E-4</v>
      </c>
      <c r="H17" s="18">
        <f t="shared" si="3"/>
        <v>1.2070397545565774E-3</v>
      </c>
      <c r="I17" s="6">
        <f t="shared" si="4"/>
        <v>190.83061702861082</v>
      </c>
    </row>
    <row r="18" spans="2:9" ht="17.100000000000001" customHeight="1">
      <c r="B18" s="37" t="s">
        <v>20</v>
      </c>
      <c r="C18" s="5">
        <v>7009</v>
      </c>
      <c r="D18" s="18">
        <f t="shared" si="0"/>
        <v>2.190449403087693E-2</v>
      </c>
      <c r="E18" s="19">
        <f t="shared" si="2"/>
        <v>3.6474154634664663E-2</v>
      </c>
      <c r="F18" s="27">
        <v>1.9705325900000001</v>
      </c>
      <c r="G18" s="18">
        <f t="shared" si="1"/>
        <v>2.3254134277034535E-3</v>
      </c>
      <c r="H18" s="18">
        <f t="shared" si="3"/>
        <v>3.5324531822600309E-3</v>
      </c>
      <c r="I18" s="6">
        <f t="shared" si="4"/>
        <v>281.14318590383795</v>
      </c>
    </row>
    <row r="19" spans="2:9" ht="17.100000000000001" customHeight="1">
      <c r="B19" s="37" t="s">
        <v>21</v>
      </c>
      <c r="C19" s="5">
        <v>12095</v>
      </c>
      <c r="D19" s="18">
        <f t="shared" si="0"/>
        <v>3.7799237452340768E-2</v>
      </c>
      <c r="E19" s="19">
        <f t="shared" si="2"/>
        <v>7.4273392087005424E-2</v>
      </c>
      <c r="F19" s="27">
        <v>4.2875155300000003</v>
      </c>
      <c r="G19" s="18">
        <f t="shared" si="1"/>
        <v>5.0596707892809267E-3</v>
      </c>
      <c r="H19" s="18">
        <f t="shared" si="3"/>
        <v>8.5921239715409572E-3</v>
      </c>
      <c r="I19" s="6">
        <f t="shared" si="4"/>
        <v>354.48660851591569</v>
      </c>
    </row>
    <row r="20" spans="2:9" ht="17.100000000000001" customHeight="1">
      <c r="B20" s="38" t="s">
        <v>22</v>
      </c>
      <c r="C20" s="7">
        <v>15634</v>
      </c>
      <c r="D20" s="20">
        <f t="shared" si="0"/>
        <v>4.8859303706481658E-2</v>
      </c>
      <c r="E20" s="21">
        <f t="shared" si="2"/>
        <v>0.12313269579348708</v>
      </c>
      <c r="F20" s="28">
        <v>6.7222595700000003</v>
      </c>
      <c r="G20" s="20">
        <f t="shared" si="1"/>
        <v>7.9328973029499823E-3</v>
      </c>
      <c r="H20" s="20">
        <f t="shared" si="3"/>
        <v>1.6525021274490938E-2</v>
      </c>
      <c r="I20" s="8">
        <f t="shared" si="4"/>
        <v>429.97694575924271</v>
      </c>
    </row>
    <row r="21" spans="2:9" ht="17.100000000000001" customHeight="1">
      <c r="B21" s="39" t="s">
        <v>23</v>
      </c>
      <c r="C21" s="9">
        <v>17038</v>
      </c>
      <c r="D21" s="22">
        <f t="shared" si="0"/>
        <v>5.32470779423714E-2</v>
      </c>
      <c r="E21" s="23">
        <f t="shared" si="2"/>
        <v>0.17637977373585847</v>
      </c>
      <c r="F21" s="29">
        <v>8.9225149800000008</v>
      </c>
      <c r="G21" s="22">
        <f t="shared" si="1"/>
        <v>1.0529405222055834E-2</v>
      </c>
      <c r="H21" s="22">
        <f t="shared" si="3"/>
        <v>2.7054426496546772E-2</v>
      </c>
      <c r="I21" s="6">
        <f t="shared" si="4"/>
        <v>523.68323629533984</v>
      </c>
    </row>
    <row r="22" spans="2:9" ht="17.100000000000001" customHeight="1">
      <c r="B22" s="37" t="s">
        <v>24</v>
      </c>
      <c r="C22" s="5">
        <v>17158</v>
      </c>
      <c r="D22" s="18">
        <f t="shared" si="0"/>
        <v>5.3622101381336336E-2</v>
      </c>
      <c r="E22" s="19">
        <f t="shared" si="2"/>
        <v>0.2300018751171948</v>
      </c>
      <c r="F22" s="27">
        <v>10.334241</v>
      </c>
      <c r="G22" s="18">
        <f t="shared" si="1"/>
        <v>1.2195374442664541E-2</v>
      </c>
      <c r="H22" s="18">
        <f t="shared" si="3"/>
        <v>3.9249800939211314E-2</v>
      </c>
      <c r="I22" s="6">
        <f t="shared" si="4"/>
        <v>602.29869448653687</v>
      </c>
    </row>
    <row r="23" spans="2:9" ht="17.100000000000001" customHeight="1">
      <c r="B23" s="37" t="s">
        <v>25</v>
      </c>
      <c r="C23" s="5">
        <v>16284</v>
      </c>
      <c r="D23" s="18">
        <f t="shared" si="0"/>
        <v>5.0890680667541724E-2</v>
      </c>
      <c r="E23" s="19">
        <f t="shared" si="2"/>
        <v>0.28089255578473654</v>
      </c>
      <c r="F23" s="27">
        <v>11.063780869999999</v>
      </c>
      <c r="G23" s="18">
        <f t="shared" si="1"/>
        <v>1.3056299970287013E-2</v>
      </c>
      <c r="H23" s="18">
        <f t="shared" si="3"/>
        <v>5.2306100909498325E-2</v>
      </c>
      <c r="I23" s="6">
        <f t="shared" si="4"/>
        <v>679.42648427904692</v>
      </c>
    </row>
    <row r="24" spans="2:9" ht="17.100000000000001" customHeight="1">
      <c r="B24" s="37" t="s">
        <v>26</v>
      </c>
      <c r="C24" s="5">
        <v>15179</v>
      </c>
      <c r="D24" s="18">
        <f t="shared" si="0"/>
        <v>4.7437339833739607E-2</v>
      </c>
      <c r="E24" s="19">
        <f t="shared" si="2"/>
        <v>0.32832989561847614</v>
      </c>
      <c r="F24" s="27">
        <v>11.323440339999999</v>
      </c>
      <c r="G24" s="18">
        <f t="shared" si="1"/>
        <v>1.3362722518806427E-2</v>
      </c>
      <c r="H24" s="18">
        <f t="shared" si="3"/>
        <v>6.5668823428304754E-2</v>
      </c>
      <c r="I24" s="6">
        <f t="shared" si="4"/>
        <v>745.99382963304561</v>
      </c>
    </row>
    <row r="25" spans="2:9" ht="17.100000000000001" customHeight="1">
      <c r="B25" s="37" t="s">
        <v>27</v>
      </c>
      <c r="C25" s="5">
        <v>14142</v>
      </c>
      <c r="D25" s="18">
        <f t="shared" si="0"/>
        <v>4.4196512282017625E-2</v>
      </c>
      <c r="E25" s="19">
        <f t="shared" si="2"/>
        <v>0.37252640790049374</v>
      </c>
      <c r="F25" s="27">
        <v>11.559393929999999</v>
      </c>
      <c r="G25" s="18">
        <f t="shared" si="1"/>
        <v>1.3641169903683647E-2</v>
      </c>
      <c r="H25" s="18">
        <f t="shared" si="3"/>
        <v>7.9309993331988404E-2</v>
      </c>
      <c r="I25" s="6">
        <f t="shared" si="4"/>
        <v>817.38042214679672</v>
      </c>
    </row>
    <row r="26" spans="2:9" ht="17.100000000000001" customHeight="1">
      <c r="B26" s="38" t="s">
        <v>28</v>
      </c>
      <c r="C26" s="7">
        <v>13367</v>
      </c>
      <c r="D26" s="20">
        <f t="shared" si="0"/>
        <v>4.1774485905369085E-2</v>
      </c>
      <c r="E26" s="21">
        <f t="shared" si="2"/>
        <v>0.41430089380586282</v>
      </c>
      <c r="F26" s="30">
        <v>11.847045189999999</v>
      </c>
      <c r="G26" s="20">
        <f t="shared" si="1"/>
        <v>1.3980625391958428E-2</v>
      </c>
      <c r="H26" s="20">
        <f t="shared" si="3"/>
        <v>9.3290618723946839E-2</v>
      </c>
      <c r="I26" s="6">
        <f t="shared" si="4"/>
        <v>886.29050572304925</v>
      </c>
    </row>
    <row r="27" spans="2:9" ht="17.100000000000001" customHeight="1">
      <c r="B27" s="39" t="s">
        <v>29</v>
      </c>
      <c r="C27" s="9">
        <v>12320</v>
      </c>
      <c r="D27" s="22">
        <f t="shared" si="0"/>
        <v>3.8502406400400022E-2</v>
      </c>
      <c r="E27" s="23">
        <f t="shared" si="2"/>
        <v>0.45280330020626286</v>
      </c>
      <c r="F27" s="31">
        <v>12.05097795</v>
      </c>
      <c r="G27" s="22">
        <f t="shared" si="1"/>
        <v>1.4221285191679187E-2</v>
      </c>
      <c r="H27" s="22">
        <f t="shared" si="3"/>
        <v>0.10751190391562603</v>
      </c>
      <c r="I27" s="10">
        <f t="shared" si="4"/>
        <v>978.16379464285706</v>
      </c>
    </row>
    <row r="28" spans="2:9" ht="17.100000000000001" customHeight="1">
      <c r="B28" s="37" t="s">
        <v>30</v>
      </c>
      <c r="C28" s="5">
        <v>11679</v>
      </c>
      <c r="D28" s="18">
        <f t="shared" si="0"/>
        <v>3.6499156197262329E-2</v>
      </c>
      <c r="E28" s="19">
        <f t="shared" si="2"/>
        <v>0.48930245640352521</v>
      </c>
      <c r="F28" s="32">
        <v>12.339006300000001</v>
      </c>
      <c r="G28" s="18">
        <f t="shared" si="1"/>
        <v>1.4561185681550948E-2</v>
      </c>
      <c r="H28" s="18">
        <f t="shared" si="3"/>
        <v>0.12207308959717697</v>
      </c>
      <c r="I28" s="6">
        <f t="shared" si="4"/>
        <v>1056.5122270742359</v>
      </c>
    </row>
    <row r="29" spans="2:9" ht="17.100000000000001" customHeight="1">
      <c r="B29" s="37" t="s">
        <v>31</v>
      </c>
      <c r="C29" s="5">
        <v>10729</v>
      </c>
      <c r="D29" s="18">
        <f t="shared" si="0"/>
        <v>3.3530220638789923E-2</v>
      </c>
      <c r="E29" s="19">
        <f t="shared" si="2"/>
        <v>0.52283267704231517</v>
      </c>
      <c r="F29" s="32">
        <v>11.992141050000001</v>
      </c>
      <c r="G29" s="18">
        <f t="shared" si="1"/>
        <v>1.4151852126730768E-2</v>
      </c>
      <c r="H29" s="18">
        <f t="shared" si="3"/>
        <v>0.13622494172390773</v>
      </c>
      <c r="I29" s="6">
        <f t="shared" si="4"/>
        <v>1117.7314801006619</v>
      </c>
    </row>
    <row r="30" spans="2:9" ht="17.100000000000001" customHeight="1">
      <c r="B30" s="37" t="s">
        <v>32</v>
      </c>
      <c r="C30" s="5">
        <v>19467</v>
      </c>
      <c r="D30" s="18">
        <f t="shared" si="0"/>
        <v>6.0838177386086628E-2</v>
      </c>
      <c r="E30" s="19">
        <f t="shared" si="2"/>
        <v>0.58367085442840183</v>
      </c>
      <c r="F30" s="32">
        <v>24.572750660000001</v>
      </c>
      <c r="G30" s="18">
        <f t="shared" si="1"/>
        <v>2.8998152393091298E-2</v>
      </c>
      <c r="H30" s="18">
        <f t="shared" si="3"/>
        <v>0.16522309411699904</v>
      </c>
      <c r="I30" s="6">
        <f t="shared" si="4"/>
        <v>1262.2772209379978</v>
      </c>
    </row>
    <row r="31" spans="2:9" ht="17.100000000000001" customHeight="1">
      <c r="B31" s="37" t="s">
        <v>33</v>
      </c>
      <c r="C31" s="5">
        <v>18423</v>
      </c>
      <c r="D31" s="18">
        <f t="shared" si="0"/>
        <v>5.7575473467091694E-2</v>
      </c>
      <c r="E31" s="19">
        <f t="shared" si="2"/>
        <v>0.64124632789549352</v>
      </c>
      <c r="F31" s="32">
        <v>25.655048309999998</v>
      </c>
      <c r="G31" s="18">
        <f t="shared" si="1"/>
        <v>3.0275365214058589E-2</v>
      </c>
      <c r="H31" s="18">
        <f t="shared" si="3"/>
        <v>0.19549845933105764</v>
      </c>
      <c r="I31" s="6">
        <f t="shared" si="4"/>
        <v>1392.5554095424197</v>
      </c>
    </row>
    <row r="32" spans="2:9" ht="17.100000000000001" customHeight="1">
      <c r="B32" s="38" t="s">
        <v>34</v>
      </c>
      <c r="C32" s="7">
        <v>16691</v>
      </c>
      <c r="D32" s="20">
        <f t="shared" si="0"/>
        <v>5.2162635164697796E-2</v>
      </c>
      <c r="E32" s="21">
        <f t="shared" si="2"/>
        <v>0.69340896306019129</v>
      </c>
      <c r="F32" s="30">
        <v>24.618329149999997</v>
      </c>
      <c r="G32" s="20">
        <f t="shared" si="1"/>
        <v>2.9051939289688852E-2</v>
      </c>
      <c r="H32" s="20">
        <f t="shared" si="3"/>
        <v>0.22455039862074649</v>
      </c>
      <c r="I32" s="8">
        <f t="shared" si="4"/>
        <v>1474.9463273620513</v>
      </c>
    </row>
    <row r="33" spans="2:9" ht="17.100000000000001" customHeight="1">
      <c r="B33" s="39" t="s">
        <v>35</v>
      </c>
      <c r="C33" s="9">
        <v>15020</v>
      </c>
      <c r="D33" s="22">
        <f t="shared" si="0"/>
        <v>4.6940433777111067E-2</v>
      </c>
      <c r="E33" s="23">
        <f t="shared" si="2"/>
        <v>0.74034939683730239</v>
      </c>
      <c r="F33" s="31">
        <v>24.400005850000003</v>
      </c>
      <c r="G33" s="22">
        <f t="shared" si="1"/>
        <v>2.8794297301945569E-2</v>
      </c>
      <c r="H33" s="22">
        <f t="shared" si="3"/>
        <v>0.25334469592269204</v>
      </c>
      <c r="I33" s="6">
        <f t="shared" si="4"/>
        <v>1624.5010552596539</v>
      </c>
    </row>
    <row r="34" spans="2:9" ht="17.100000000000001" customHeight="1">
      <c r="B34" s="37" t="s">
        <v>36</v>
      </c>
      <c r="C34" s="5">
        <v>11716</v>
      </c>
      <c r="D34" s="18">
        <f t="shared" si="0"/>
        <v>3.6614788424276519E-2</v>
      </c>
      <c r="E34" s="19">
        <f t="shared" si="2"/>
        <v>0.77696418526157895</v>
      </c>
      <c r="F34" s="32">
        <v>23.208556469999998</v>
      </c>
      <c r="G34" s="18">
        <f t="shared" si="1"/>
        <v>2.73882751936378E-2</v>
      </c>
      <c r="H34" s="18">
        <f t="shared" si="3"/>
        <v>0.28073297111632983</v>
      </c>
      <c r="I34" s="6">
        <f t="shared" si="4"/>
        <v>1980.9283432912255</v>
      </c>
    </row>
    <row r="35" spans="2:9" ht="17.100000000000001" customHeight="1">
      <c r="B35" s="37" t="s">
        <v>37</v>
      </c>
      <c r="C35" s="5">
        <v>9222</v>
      </c>
      <c r="D35" s="18">
        <f t="shared" si="0"/>
        <v>2.8820551284455279E-2</v>
      </c>
      <c r="E35" s="19">
        <f t="shared" si="2"/>
        <v>0.80578473654603422</v>
      </c>
      <c r="F35" s="32">
        <v>22.09709488</v>
      </c>
      <c r="G35" s="18">
        <f t="shared" si="1"/>
        <v>2.6076646185886846E-2</v>
      </c>
      <c r="H35" s="18">
        <f t="shared" si="3"/>
        <v>0.30680961730221668</v>
      </c>
      <c r="I35" s="6">
        <f t="shared" si="4"/>
        <v>2396.1282671871609</v>
      </c>
    </row>
    <row r="36" spans="2:9" ht="17.100000000000001" customHeight="1">
      <c r="B36" s="37" t="s">
        <v>38</v>
      </c>
      <c r="C36" s="5">
        <v>7222</v>
      </c>
      <c r="D36" s="18">
        <f t="shared" si="0"/>
        <v>2.257016063503969E-2</v>
      </c>
      <c r="E36" s="19">
        <f t="shared" si="2"/>
        <v>0.82835489718107391</v>
      </c>
      <c r="F36" s="32">
        <v>19.287608370000001</v>
      </c>
      <c r="G36" s="18">
        <f t="shared" si="1"/>
        <v>2.2761188380996791E-2</v>
      </c>
      <c r="H36" s="18">
        <f t="shared" si="3"/>
        <v>0.32957080568321345</v>
      </c>
      <c r="I36" s="6">
        <f t="shared" si="4"/>
        <v>2670.6741027416228</v>
      </c>
    </row>
    <row r="37" spans="2:9" ht="17.100000000000001" customHeight="1">
      <c r="B37" s="37" t="s">
        <v>39</v>
      </c>
      <c r="C37" s="5">
        <v>5883</v>
      </c>
      <c r="D37" s="18">
        <f t="shared" si="0"/>
        <v>1.8385524095255953E-2</v>
      </c>
      <c r="E37" s="19">
        <f t="shared" si="2"/>
        <v>0.84674042127632987</v>
      </c>
      <c r="F37" s="32">
        <v>17.65010706</v>
      </c>
      <c r="G37" s="18">
        <f t="shared" si="1"/>
        <v>2.0828783124935538E-2</v>
      </c>
      <c r="H37" s="18">
        <f t="shared" si="3"/>
        <v>0.35039958880814898</v>
      </c>
      <c r="I37" s="6">
        <f t="shared" si="4"/>
        <v>3000.1881795002546</v>
      </c>
    </row>
    <row r="38" spans="2:9" ht="17.100000000000001" customHeight="1">
      <c r="B38" s="38" t="s">
        <v>40</v>
      </c>
      <c r="C38" s="7">
        <v>4959</v>
      </c>
      <c r="D38" s="20">
        <f t="shared" si="0"/>
        <v>1.5497843615225951E-2</v>
      </c>
      <c r="E38" s="21">
        <f t="shared" si="2"/>
        <v>0.86223826489155586</v>
      </c>
      <c r="F38" s="30">
        <v>15.73727343</v>
      </c>
      <c r="G38" s="20">
        <f t="shared" si="1"/>
        <v>1.8571459886163457E-2</v>
      </c>
      <c r="H38" s="20">
        <f t="shared" si="3"/>
        <v>0.36897104869431241</v>
      </c>
      <c r="I38" s="6">
        <f t="shared" si="4"/>
        <v>3173.4771990320628</v>
      </c>
    </row>
    <row r="39" spans="2:9" ht="17.100000000000001" customHeight="1">
      <c r="B39" s="39" t="s">
        <v>41</v>
      </c>
      <c r="C39" s="9">
        <v>4191</v>
      </c>
      <c r="D39" s="22">
        <f t="shared" si="0"/>
        <v>1.3097693605850365E-2</v>
      </c>
      <c r="E39" s="23">
        <f t="shared" si="2"/>
        <v>0.8753359584974062</v>
      </c>
      <c r="F39" s="31">
        <v>14.419254449999999</v>
      </c>
      <c r="G39" s="22">
        <f t="shared" si="1"/>
        <v>1.7016073768920902E-2</v>
      </c>
      <c r="H39" s="22">
        <f t="shared" si="3"/>
        <v>0.3859871224632333</v>
      </c>
      <c r="I39" s="10">
        <f t="shared" si="4"/>
        <v>3440.5283822476736</v>
      </c>
    </row>
    <row r="40" spans="2:9" ht="17.100000000000001" customHeight="1">
      <c r="B40" s="37" t="s">
        <v>42</v>
      </c>
      <c r="C40" s="5">
        <v>6718</v>
      </c>
      <c r="D40" s="18">
        <f t="shared" si="0"/>
        <v>2.099506219138696E-2</v>
      </c>
      <c r="E40" s="19">
        <f t="shared" si="2"/>
        <v>0.89633102068879311</v>
      </c>
      <c r="F40" s="32">
        <v>25.283427629999998</v>
      </c>
      <c r="G40" s="18">
        <f t="shared" si="1"/>
        <v>2.9836817928076232E-2</v>
      </c>
      <c r="H40" s="18">
        <f t="shared" si="3"/>
        <v>0.41582394039130954</v>
      </c>
      <c r="I40" s="6">
        <f t="shared" si="4"/>
        <v>3763.5349255730871</v>
      </c>
    </row>
    <row r="41" spans="2:9" ht="17.100000000000001" customHeight="1">
      <c r="B41" s="37" t="s">
        <v>43</v>
      </c>
      <c r="C41" s="5">
        <v>5160</v>
      </c>
      <c r="D41" s="18">
        <f t="shared" si="0"/>
        <v>1.6126007875492218E-2</v>
      </c>
      <c r="E41" s="19">
        <f t="shared" si="2"/>
        <v>0.91245702856428534</v>
      </c>
      <c r="F41" s="32">
        <v>22.54039027</v>
      </c>
      <c r="G41" s="18">
        <f t="shared" si="1"/>
        <v>2.6599776357687271E-2</v>
      </c>
      <c r="H41" s="18">
        <f t="shared" si="3"/>
        <v>0.44242371674899683</v>
      </c>
      <c r="I41" s="6">
        <f t="shared" si="4"/>
        <v>4368.2926879844963</v>
      </c>
    </row>
    <row r="42" spans="2:9" ht="17.100000000000001" customHeight="1">
      <c r="B42" s="37" t="s">
        <v>44</v>
      </c>
      <c r="C42" s="5">
        <v>4060</v>
      </c>
      <c r="D42" s="18">
        <f t="shared" si="0"/>
        <v>1.2688293018313644E-2</v>
      </c>
      <c r="E42" s="19">
        <f t="shared" si="2"/>
        <v>0.92514532158259899</v>
      </c>
      <c r="F42" s="32">
        <v>20.401720649999998</v>
      </c>
      <c r="G42" s="18">
        <f t="shared" si="1"/>
        <v>2.4075945451764804E-2</v>
      </c>
      <c r="H42" s="18">
        <f t="shared" si="3"/>
        <v>0.46649966220076161</v>
      </c>
      <c r="I42" s="6">
        <f t="shared" si="4"/>
        <v>5025.0543472906402</v>
      </c>
    </row>
    <row r="43" spans="2:9" ht="17.100000000000001" customHeight="1">
      <c r="B43" s="37" t="s">
        <v>45</v>
      </c>
      <c r="C43" s="5">
        <v>3258</v>
      </c>
      <c r="D43" s="18">
        <f t="shared" si="0"/>
        <v>1.0181886367897994E-2</v>
      </c>
      <c r="E43" s="19">
        <f t="shared" si="2"/>
        <v>0.93532720795049695</v>
      </c>
      <c r="F43" s="32">
        <v>18.297784109999998</v>
      </c>
      <c r="G43" s="18">
        <f t="shared" si="1"/>
        <v>2.1593102840594416E-2</v>
      </c>
      <c r="H43" s="18">
        <f t="shared" si="3"/>
        <v>0.48809276504135601</v>
      </c>
      <c r="I43" s="6">
        <f t="shared" si="4"/>
        <v>5616.2627716390425</v>
      </c>
    </row>
    <row r="44" spans="2:9" ht="17.100000000000001" customHeight="1">
      <c r="B44" s="38" t="s">
        <v>46</v>
      </c>
      <c r="C44" s="7">
        <v>2700</v>
      </c>
      <c r="D44" s="20">
        <f t="shared" si="0"/>
        <v>8.438027376711045E-3</v>
      </c>
      <c r="E44" s="21">
        <f t="shared" si="2"/>
        <v>0.94376523532720802</v>
      </c>
      <c r="F44" s="30">
        <v>17.200659300000002</v>
      </c>
      <c r="G44" s="20">
        <f t="shared" si="1"/>
        <v>2.0298392579019605E-2</v>
      </c>
      <c r="H44" s="20">
        <f t="shared" si="3"/>
        <v>0.50839115762037557</v>
      </c>
      <c r="I44" s="8">
        <f t="shared" si="4"/>
        <v>6370.6145555555559</v>
      </c>
    </row>
    <row r="45" spans="2:9" ht="17.100000000000001" customHeight="1">
      <c r="B45" s="39" t="s">
        <v>47</v>
      </c>
      <c r="C45" s="9">
        <v>2259</v>
      </c>
      <c r="D45" s="22">
        <f t="shared" si="0"/>
        <v>7.0598162385149075E-3</v>
      </c>
      <c r="E45" s="23">
        <f t="shared" si="2"/>
        <v>0.95082505156572295</v>
      </c>
      <c r="F45" s="31">
        <v>15.60214957</v>
      </c>
      <c r="G45" s="22">
        <f t="shared" si="1"/>
        <v>1.8412001047450659E-2</v>
      </c>
      <c r="H45" s="22">
        <f t="shared" si="3"/>
        <v>0.52680315866782623</v>
      </c>
      <c r="I45" s="10">
        <f t="shared" si="4"/>
        <v>6906.6620495794605</v>
      </c>
    </row>
    <row r="46" spans="2:9" ht="17.100000000000001" customHeight="1">
      <c r="B46" s="37" t="s">
        <v>48</v>
      </c>
      <c r="C46" s="5">
        <v>5629</v>
      </c>
      <c r="D46" s="18">
        <f t="shared" si="0"/>
        <v>1.7591724482780173E-2</v>
      </c>
      <c r="E46" s="19">
        <f t="shared" si="2"/>
        <v>0.96841677604850307</v>
      </c>
      <c r="F46" s="32">
        <v>48.611844959999999</v>
      </c>
      <c r="G46" s="18">
        <f t="shared" si="1"/>
        <v>5.7366540187707545E-2</v>
      </c>
      <c r="H46" s="18">
        <f t="shared" si="3"/>
        <v>0.58416969885553383</v>
      </c>
      <c r="I46" s="6">
        <f t="shared" si="4"/>
        <v>8635.9646402558174</v>
      </c>
    </row>
    <row r="47" spans="2:9" ht="17.100000000000001" customHeight="1">
      <c r="B47" s="37" t="s">
        <v>49</v>
      </c>
      <c r="C47" s="5">
        <v>2884</v>
      </c>
      <c r="D47" s="18">
        <f t="shared" si="0"/>
        <v>9.0130633164572788E-3</v>
      </c>
      <c r="E47" s="19">
        <f t="shared" si="2"/>
        <v>0.97742983936496031</v>
      </c>
      <c r="F47" s="32">
        <v>33.360798440000003</v>
      </c>
      <c r="G47" s="18">
        <f t="shared" si="1"/>
        <v>3.9368873696874217E-2</v>
      </c>
      <c r="H47" s="18">
        <f t="shared" si="3"/>
        <v>0.62353857255240808</v>
      </c>
      <c r="I47" s="6">
        <f t="shared" si="4"/>
        <v>11567.544535367548</v>
      </c>
    </row>
    <row r="48" spans="2:9" ht="17.100000000000001" customHeight="1">
      <c r="B48" s="37" t="s">
        <v>50</v>
      </c>
      <c r="C48" s="5">
        <v>1619</v>
      </c>
      <c r="D48" s="18">
        <f t="shared" si="0"/>
        <v>5.0596912307019192E-3</v>
      </c>
      <c r="E48" s="19">
        <f t="shared" si="2"/>
        <v>0.98248953059566224</v>
      </c>
      <c r="F48" s="32">
        <v>23.56082168</v>
      </c>
      <c r="G48" s="18">
        <f t="shared" si="1"/>
        <v>2.7803981208145676E-2</v>
      </c>
      <c r="H48" s="18">
        <f t="shared" si="3"/>
        <v>0.65134255376055372</v>
      </c>
      <c r="I48" s="6">
        <f t="shared" si="4"/>
        <v>14552.700234712785</v>
      </c>
    </row>
    <row r="49" spans="2:9" ht="17.100000000000001" customHeight="1">
      <c r="B49" s="37" t="s">
        <v>51</v>
      </c>
      <c r="C49" s="5">
        <v>1084</v>
      </c>
      <c r="D49" s="18">
        <f t="shared" si="0"/>
        <v>3.387711731983249E-3</v>
      </c>
      <c r="E49" s="19">
        <f t="shared" si="2"/>
        <v>0.98587724232764551</v>
      </c>
      <c r="F49" s="32">
        <v>18.518092829999997</v>
      </c>
      <c r="G49" s="18">
        <f t="shared" si="1"/>
        <v>2.1853087810306669E-2</v>
      </c>
      <c r="H49" s="18">
        <f t="shared" si="3"/>
        <v>0.67319564157086043</v>
      </c>
      <c r="I49" s="6">
        <f t="shared" si="4"/>
        <v>17083.111466789665</v>
      </c>
    </row>
    <row r="50" spans="2:9" ht="17.100000000000001" customHeight="1">
      <c r="B50" s="38" t="s">
        <v>52</v>
      </c>
      <c r="C50" s="7">
        <v>762</v>
      </c>
      <c r="D50" s="20">
        <f t="shared" si="0"/>
        <v>2.3813988374273391E-3</v>
      </c>
      <c r="E50" s="21">
        <f t="shared" si="2"/>
        <v>0.98825864116507289</v>
      </c>
      <c r="F50" s="30">
        <v>15.90061727</v>
      </c>
      <c r="G50" s="20">
        <f t="shared" si="1"/>
        <v>1.8764220950251539E-2</v>
      </c>
      <c r="H50" s="20">
        <f t="shared" si="3"/>
        <v>0.69195986252111197</v>
      </c>
      <c r="I50" s="8">
        <f t="shared" si="4"/>
        <v>20866.951797900263</v>
      </c>
    </row>
    <row r="51" spans="2:9" ht="17.100000000000001" customHeight="1">
      <c r="B51" s="37" t="s">
        <v>53</v>
      </c>
      <c r="C51" s="5">
        <v>568</v>
      </c>
      <c r="D51" s="18">
        <f t="shared" si="0"/>
        <v>1.7751109444340272E-3</v>
      </c>
      <c r="E51" s="19">
        <f t="shared" si="2"/>
        <v>0.99003375210950695</v>
      </c>
      <c r="F51" s="32">
        <v>12.59801199</v>
      </c>
      <c r="G51" s="18">
        <f t="shared" si="1"/>
        <v>1.4866836708300826E-2</v>
      </c>
      <c r="H51" s="18">
        <f t="shared" si="3"/>
        <v>0.70682669922941277</v>
      </c>
      <c r="I51" s="6">
        <f t="shared" si="4"/>
        <v>22179.598573943662</v>
      </c>
    </row>
    <row r="52" spans="2:9" ht="17.100000000000001" customHeight="1">
      <c r="B52" s="37" t="s">
        <v>54</v>
      </c>
      <c r="C52" s="5">
        <v>1466</v>
      </c>
      <c r="D52" s="18">
        <f t="shared" si="0"/>
        <v>4.5815363460216261E-3</v>
      </c>
      <c r="E52" s="19">
        <f t="shared" si="2"/>
        <v>0.9946152884555286</v>
      </c>
      <c r="F52" s="32">
        <v>44.696058119999996</v>
      </c>
      <c r="G52" s="18">
        <f t="shared" si="1"/>
        <v>5.2745544146347738E-2</v>
      </c>
      <c r="H52" s="18">
        <f t="shared" si="3"/>
        <v>0.75957224337576046</v>
      </c>
      <c r="I52" s="6">
        <f t="shared" si="4"/>
        <v>30488.443465211458</v>
      </c>
    </row>
    <row r="53" spans="2:9" ht="17.100000000000001" customHeight="1">
      <c r="B53" s="37" t="s">
        <v>55</v>
      </c>
      <c r="C53" s="5">
        <v>607</v>
      </c>
      <c r="D53" s="18">
        <f t="shared" si="0"/>
        <v>1.8969935620976311E-3</v>
      </c>
      <c r="E53" s="19">
        <f t="shared" si="2"/>
        <v>0.99651228201762621</v>
      </c>
      <c r="F53" s="32">
        <v>27.526686999999999</v>
      </c>
      <c r="G53" s="18">
        <f t="shared" si="1"/>
        <v>3.2484074556711637E-2</v>
      </c>
      <c r="H53" s="18">
        <f t="shared" si="3"/>
        <v>0.79205631793247211</v>
      </c>
      <c r="I53" s="6">
        <f t="shared" si="4"/>
        <v>45348.742998352551</v>
      </c>
    </row>
    <row r="54" spans="2:9" ht="17.100000000000001" customHeight="1">
      <c r="B54" s="37" t="s">
        <v>56</v>
      </c>
      <c r="C54" s="5">
        <v>340</v>
      </c>
      <c r="D54" s="18">
        <f t="shared" si="0"/>
        <v>1.0625664104006501E-3</v>
      </c>
      <c r="E54" s="19">
        <f t="shared" si="2"/>
        <v>0.99757484842802691</v>
      </c>
      <c r="F54" s="32">
        <v>20.873424620000002</v>
      </c>
      <c r="G54" s="18">
        <f t="shared" si="1"/>
        <v>2.4632600414644171E-2</v>
      </c>
      <c r="H54" s="18">
        <f t="shared" si="3"/>
        <v>0.81668891834711632</v>
      </c>
      <c r="I54" s="6">
        <f t="shared" si="4"/>
        <v>61392.42535294118</v>
      </c>
    </row>
    <row r="55" spans="2:9" ht="17.100000000000001" customHeight="1" thickBot="1">
      <c r="B55" s="40" t="s">
        <v>57</v>
      </c>
      <c r="C55" s="11">
        <v>776</v>
      </c>
      <c r="D55" s="24">
        <f t="shared" si="0"/>
        <v>2.4251515719732482E-3</v>
      </c>
      <c r="E55" s="19">
        <f t="shared" si="2"/>
        <v>1.0000000000000002</v>
      </c>
      <c r="F55" s="33">
        <v>155.33601733</v>
      </c>
      <c r="G55" s="24">
        <f t="shared" si="1"/>
        <v>0.18331108165288365</v>
      </c>
      <c r="H55" s="18">
        <f t="shared" si="3"/>
        <v>1</v>
      </c>
      <c r="I55" s="6">
        <f t="shared" si="4"/>
        <v>200175.280064433</v>
      </c>
    </row>
    <row r="56" spans="2:9" ht="17.100000000000001" customHeight="1" thickTop="1" thickBot="1">
      <c r="B56" s="12" t="s">
        <v>8</v>
      </c>
      <c r="C56" s="13">
        <v>319980</v>
      </c>
      <c r="D56" s="35">
        <f t="shared" si="0"/>
        <v>1</v>
      </c>
      <c r="E56" s="25"/>
      <c r="F56" s="34">
        <v>847.39021737999997</v>
      </c>
      <c r="G56" s="35">
        <f t="shared" si="1"/>
        <v>1</v>
      </c>
      <c r="H56" s="25"/>
      <c r="I56" s="14">
        <f>F56*10^6/C56</f>
        <v>2648.2599455590976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6 G47:H56 D47:F56 I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2019-06-20T11:47:30Z</dcterms:modified>
</cp:coreProperties>
</file>