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-15" yWindow="-15" windowWidth="18885" windowHeight="6390" autoFilterDateGrouping="0"/>
  </bookViews>
  <sheets>
    <sheet name="III.F.1" sheetId="120" r:id="rId1"/>
  </sheets>
  <calcPr calcId="162913"/>
</workbook>
</file>

<file path=xl/calcChain.xml><?xml version="1.0" encoding="utf-8"?>
<calcChain xmlns="http://schemas.openxmlformats.org/spreadsheetml/2006/main">
  <c r="I56" i="120" l="1"/>
  <c r="I13" i="120"/>
  <c r="I14" i="120"/>
  <c r="I15" i="120"/>
  <c r="I16" i="120"/>
  <c r="I17" i="120"/>
  <c r="I18" i="120"/>
  <c r="I19" i="120"/>
  <c r="I20" i="120"/>
  <c r="I21" i="120"/>
  <c r="I22" i="120"/>
  <c r="I23" i="120"/>
  <c r="I24" i="120"/>
  <c r="I25" i="120"/>
  <c r="I26" i="120"/>
  <c r="I27" i="120"/>
  <c r="I28" i="120"/>
  <c r="I29" i="120"/>
  <c r="I30" i="120"/>
  <c r="I31" i="120"/>
  <c r="I32" i="120"/>
  <c r="I33" i="120"/>
  <c r="I34" i="120"/>
  <c r="I35" i="120"/>
  <c r="I36" i="120"/>
  <c r="I37" i="120"/>
  <c r="I38" i="120"/>
  <c r="I39" i="120"/>
  <c r="I40" i="120"/>
  <c r="I41" i="120"/>
  <c r="I42" i="120"/>
  <c r="I43" i="120"/>
  <c r="I44" i="120"/>
  <c r="I45" i="120"/>
  <c r="I46" i="120"/>
  <c r="I47" i="120"/>
  <c r="I48" i="120"/>
  <c r="I49" i="120"/>
  <c r="I50" i="120"/>
  <c r="I51" i="120"/>
  <c r="I52" i="120"/>
  <c r="I53" i="120"/>
  <c r="I54" i="120"/>
  <c r="I55" i="120"/>
  <c r="I12" i="120"/>
  <c r="I11" i="120"/>
  <c r="I10" i="120"/>
  <c r="I9" i="120"/>
  <c r="D9" i="120"/>
  <c r="E9" i="120" s="1"/>
  <c r="G9" i="120"/>
  <c r="H9" i="120" s="1"/>
  <c r="D10" i="120"/>
  <c r="G10" i="120"/>
  <c r="D11" i="120"/>
  <c r="G11" i="120"/>
  <c r="D12" i="120"/>
  <c r="G12" i="120"/>
  <c r="D13" i="120"/>
  <c r="G13" i="120"/>
  <c r="D14" i="120"/>
  <c r="G14" i="120"/>
  <c r="D15" i="120"/>
  <c r="G15" i="120"/>
  <c r="D16" i="120"/>
  <c r="G16" i="120"/>
  <c r="D17" i="120"/>
  <c r="G17" i="120"/>
  <c r="D18" i="120"/>
  <c r="G18" i="120"/>
  <c r="D19" i="120"/>
  <c r="G19" i="120"/>
  <c r="D20" i="120"/>
  <c r="G20" i="120"/>
  <c r="D21" i="120"/>
  <c r="G21" i="120"/>
  <c r="D22" i="120"/>
  <c r="G22" i="120"/>
  <c r="D23" i="120"/>
  <c r="G23" i="120"/>
  <c r="D24" i="120"/>
  <c r="G24" i="120"/>
  <c r="D25" i="120"/>
  <c r="G25" i="120"/>
  <c r="D26" i="120"/>
  <c r="G26" i="120"/>
  <c r="D27" i="120"/>
  <c r="G27" i="120"/>
  <c r="D28" i="120"/>
  <c r="G28" i="120"/>
  <c r="D29" i="120"/>
  <c r="G29" i="120"/>
  <c r="D30" i="120"/>
  <c r="G30" i="120"/>
  <c r="D31" i="120"/>
  <c r="G31" i="120"/>
  <c r="D32" i="120"/>
  <c r="G32" i="120"/>
  <c r="D33" i="120"/>
  <c r="G33" i="120"/>
  <c r="D34" i="120"/>
  <c r="G34" i="120"/>
  <c r="D35" i="120"/>
  <c r="G35" i="120"/>
  <c r="D36" i="120"/>
  <c r="G36" i="120"/>
  <c r="D37" i="120"/>
  <c r="G37" i="120"/>
  <c r="D38" i="120"/>
  <c r="G38" i="120"/>
  <c r="D39" i="120"/>
  <c r="G39" i="120"/>
  <c r="D40" i="120"/>
  <c r="G40" i="120"/>
  <c r="D41" i="120"/>
  <c r="G41" i="120"/>
  <c r="D42" i="120"/>
  <c r="G42" i="120"/>
  <c r="D43" i="120"/>
  <c r="G43" i="120"/>
  <c r="D44" i="120"/>
  <c r="G44" i="120"/>
  <c r="D45" i="120"/>
  <c r="G45" i="120"/>
  <c r="D46" i="120"/>
  <c r="G46" i="120"/>
  <c r="D47" i="120"/>
  <c r="G47" i="120"/>
  <c r="D48" i="120"/>
  <c r="G48" i="120"/>
  <c r="D49" i="120"/>
  <c r="G49" i="120"/>
  <c r="D50" i="120"/>
  <c r="G50" i="120"/>
  <c r="D51" i="120"/>
  <c r="G51" i="120"/>
  <c r="D52" i="120"/>
  <c r="G52" i="120"/>
  <c r="D53" i="120"/>
  <c r="G53" i="120"/>
  <c r="D54" i="120"/>
  <c r="G54" i="120"/>
  <c r="D55" i="120"/>
  <c r="G55" i="120"/>
  <c r="D56" i="120"/>
  <c r="G56" i="120"/>
  <c r="E10" i="120" l="1"/>
  <c r="E11" i="120" s="1"/>
  <c r="E12" i="120" s="1"/>
  <c r="E13" i="120" s="1"/>
  <c r="E14" i="120" s="1"/>
  <c r="E15" i="120" s="1"/>
  <c r="E16" i="120" s="1"/>
  <c r="E17" i="120" s="1"/>
  <c r="E18" i="120" s="1"/>
  <c r="E19" i="120" s="1"/>
  <c r="E20" i="120" s="1"/>
  <c r="E21" i="120" s="1"/>
  <c r="E22" i="120" s="1"/>
  <c r="E23" i="120" s="1"/>
  <c r="E24" i="120" s="1"/>
  <c r="E25" i="120" s="1"/>
  <c r="E26" i="120" s="1"/>
  <c r="E27" i="120" s="1"/>
  <c r="E28" i="120" s="1"/>
  <c r="E29" i="120" s="1"/>
  <c r="E30" i="120" s="1"/>
  <c r="E31" i="120" s="1"/>
  <c r="E32" i="120" s="1"/>
  <c r="E33" i="120" s="1"/>
  <c r="E34" i="120" s="1"/>
  <c r="E35" i="120" s="1"/>
  <c r="E36" i="120" s="1"/>
  <c r="E37" i="120" s="1"/>
  <c r="E38" i="120" s="1"/>
  <c r="E39" i="120" s="1"/>
  <c r="E40" i="120" s="1"/>
  <c r="E41" i="120" s="1"/>
  <c r="E42" i="120" s="1"/>
  <c r="E43" i="120" s="1"/>
  <c r="E44" i="120" s="1"/>
  <c r="E45" i="120" s="1"/>
  <c r="E46" i="120" s="1"/>
  <c r="E47" i="120" s="1"/>
  <c r="E48" i="120" s="1"/>
  <c r="E49" i="120" s="1"/>
  <c r="E50" i="120" s="1"/>
  <c r="E51" i="120" s="1"/>
  <c r="E52" i="120" s="1"/>
  <c r="E53" i="120" s="1"/>
  <c r="E54" i="120" s="1"/>
  <c r="E55" i="120" s="1"/>
  <c r="H10" i="120"/>
  <c r="H11" i="120" s="1"/>
  <c r="H12" i="120" s="1"/>
  <c r="H13" i="120" s="1"/>
  <c r="H14" i="120" s="1"/>
  <c r="H15" i="120" s="1"/>
  <c r="H16" i="120" s="1"/>
  <c r="H17" i="120" s="1"/>
  <c r="H18" i="120" s="1"/>
  <c r="H19" i="120" s="1"/>
  <c r="H20" i="120" s="1"/>
  <c r="H21" i="120" s="1"/>
  <c r="H22" i="120" s="1"/>
  <c r="H23" i="120" s="1"/>
  <c r="H24" i="120" s="1"/>
  <c r="H25" i="120" s="1"/>
  <c r="H26" i="120" s="1"/>
  <c r="H27" i="120" s="1"/>
  <c r="H28" i="120" s="1"/>
  <c r="H29" i="120" s="1"/>
  <c r="H30" i="120" s="1"/>
  <c r="H31" i="120" s="1"/>
  <c r="H32" i="120" s="1"/>
  <c r="H33" i="120" s="1"/>
  <c r="H34" i="120" s="1"/>
  <c r="H35" i="120" s="1"/>
  <c r="H36" i="120" s="1"/>
  <c r="H37" i="120" s="1"/>
  <c r="H38" i="120" s="1"/>
  <c r="H39" i="120" s="1"/>
  <c r="H40" i="120" s="1"/>
  <c r="H41" i="120" s="1"/>
  <c r="H42" i="120" s="1"/>
  <c r="H43" i="120" s="1"/>
  <c r="H44" i="120" s="1"/>
  <c r="H45" i="120" s="1"/>
  <c r="H46" i="120" s="1"/>
  <c r="H47" i="120" s="1"/>
  <c r="H48" i="120" s="1"/>
  <c r="H49" i="120" s="1"/>
  <c r="H50" i="120" s="1"/>
  <c r="H51" i="120" s="1"/>
  <c r="H52" i="120" s="1"/>
  <c r="H53" i="120" s="1"/>
  <c r="H54" i="120" s="1"/>
  <c r="H55" i="120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<sst xmlns="http://schemas.openxmlformats.org/spreadsheetml/2006/main" count="70" uniqueCount="66">
  <si>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</si>
  <si>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</si>
  <si>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</si>
  <si>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</si>
  <si>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</si>
  <si>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</si>
  <si>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</si>
  <si>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</si>
  <si>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</si>
  <si>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</si>
  <si>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</si>
  <si>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</si>
  <si>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</si>
  <si>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</si>
  <si>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</si>
  <si>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</si>
  <si>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</si>
  <si>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</si>
  <si>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</si>
  <si>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</si>
  <si>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</si>
  <si>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</si>
  <si>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</si>
  <si>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</si>
  <si>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</si>
  <si>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</si>
  <si>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</si>
  <si>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</si>
  <si>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</si>
  <si>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</si>
  <si>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</si>
  <si>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</si>
  <si>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</si>
  <si>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</si>
  <si>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</si>
  <si>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</si>
  <si>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</si>
  <si>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</si>
  <si>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</si>
  <si>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</si>
  <si>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</si>
  <si>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</si>
  <si>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</si>
  <si>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</si>
  <si>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</si>
  <si>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</si>
  <si>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</si>
  <si>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</si>
  <si>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</si>
  <si>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</si>
  <si>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</si>
  <si>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</si>
  <si>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</si>
  <si>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</si>
  <si>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</si>
  <si>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</si>
  <si>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</si>
  <si>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</si>
  <si>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</si>
  <si>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</si>
  <si>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</si>
  <si>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</si>
  <si>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</si>
  <si>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</si>
  <si>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III.F.1. BASE IMPONIBLE GENERAL</t>
  </si>
  <si>
    <t>IRPF  2015.  TRIBUTACIÓN CONJUNTA NO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</si>
</sst>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165" fontId="3" fillId="0" borderId="0" xfId="0" applyNumberFormat="1" applyFont="1"/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61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4" width="8.77734375" style="1" customWidth="1"/>
    <col min="5" max="5" width="9.21875" style="1" customWidth="1"/>
    <col min="6" max="6" width="13.77734375" style="1" customWidth="1"/>
    <col min="7" max="7" width="8.77734375" style="1" customWidth="1"/>
    <col min="8" max="8" width="9.55468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2" t="s">
        <v>65</v>
      </c>
      <c r="C2" s="73"/>
      <c r="D2" s="73"/>
      <c r="E2" s="73"/>
      <c r="F2" s="73"/>
      <c r="G2" s="73"/>
      <c r="H2" s="73"/>
      <c r="I2" s="74"/>
    </row>
    <row r="3" spans="2:10" ht="9.75" customHeight="1" thickTop="1" thickBot="1"/>
    <row r="4" spans="2:10" ht="18" customHeight="1" thickTop="1" thickBot="1">
      <c r="B4" s="75" t="s">
        <v>64</v>
      </c>
      <c r="C4" s="76"/>
      <c r="D4" s="76"/>
      <c r="E4" s="76"/>
      <c r="F4" s="76"/>
      <c r="G4" s="76"/>
      <c r="H4" s="76"/>
      <c r="I4" s="77"/>
    </row>
    <row r="5" spans="2:10" ht="19.5" customHeight="1" thickTop="1">
      <c r="B5" s="42" t="s">
        <v>58</v>
      </c>
      <c r="C5" s="43" t="s">
        <v>60</v>
      </c>
      <c r="D5" s="44"/>
      <c r="E5" s="45"/>
      <c r="F5" s="46" t="s">
        <v>0</v>
      </c>
      <c r="G5" s="47"/>
      <c r="H5" s="47"/>
      <c r="I5" s="48"/>
    </row>
    <row r="6" spans="2:10" ht="17.100000000000001" customHeight="1">
      <c r="B6" s="49" t="s">
        <v>59</v>
      </c>
      <c r="C6" s="50"/>
      <c r="D6" s="68" t="s">
        <v>2</v>
      </c>
      <c r="E6" s="69"/>
      <c r="F6" s="51" t="s">
        <v>3</v>
      </c>
      <c r="G6" s="52" t="s">
        <v>2</v>
      </c>
      <c r="H6" s="53"/>
      <c r="I6" s="54" t="s">
        <v>4</v>
      </c>
    </row>
    <row r="7" spans="2:10" ht="17.100000000000001" customHeight="1">
      <c r="B7" s="55" t="s">
        <v>10</v>
      </c>
      <c r="C7" s="56" t="s">
        <v>1</v>
      </c>
      <c r="D7" s="70" t="s">
        <v>61</v>
      </c>
      <c r="E7" s="71"/>
      <c r="F7" s="57" t="s">
        <v>63</v>
      </c>
      <c r="G7" s="58" t="s">
        <v>5</v>
      </c>
      <c r="H7" s="59"/>
      <c r="I7" s="60" t="s">
        <v>62</v>
      </c>
    </row>
    <row r="8" spans="2:10" ht="19.5" customHeight="1">
      <c r="B8" s="61"/>
      <c r="C8" s="62"/>
      <c r="D8" s="63" t="s">
        <v>6</v>
      </c>
      <c r="E8" s="64" t="s">
        <v>9</v>
      </c>
      <c r="F8" s="65" t="s">
        <v>7</v>
      </c>
      <c r="G8" s="66" t="s">
        <v>6</v>
      </c>
      <c r="H8" s="66" t="s">
        <v>9</v>
      </c>
      <c r="I8" s="67" t="s">
        <v>10</v>
      </c>
    </row>
    <row r="9" spans="2:10" ht="17.100000000000001" customHeight="1">
      <c r="B9" s="37" t="s">
        <v>11</v>
      </c>
      <c r="C9" s="2">
        <v>5643</v>
      </c>
      <c r="D9" s="16">
        <f t="shared" ref="D9:D56" si="0">C9/$C$56</f>
        <v>1.6445709922507278E-2</v>
      </c>
      <c r="E9" s="17">
        <f>D9</f>
        <v>1.6445709922507278E-2</v>
      </c>
      <c r="F9" s="26">
        <v>-40.72627311999981</v>
      </c>
      <c r="G9" s="16">
        <f t="shared" ref="G9:G56" si="1">F9/$F$56</f>
        <v>-6.2420694561584897E-3</v>
      </c>
      <c r="H9" s="16">
        <f>G9</f>
        <v>-6.2420694561584897E-3</v>
      </c>
      <c r="I9" s="3">
        <f>F9*10^6/C9</f>
        <v>-7217.1315116072674</v>
      </c>
      <c r="J9" s="4"/>
    </row>
    <row r="10" spans="2:10" ht="17.100000000000001" customHeight="1">
      <c r="B10" s="38" t="s">
        <v>12</v>
      </c>
      <c r="C10" s="5">
        <v>12116</v>
      </c>
      <c r="D10" s="18">
        <f t="shared" si="0"/>
        <v>3.5310335180063476E-2</v>
      </c>
      <c r="E10" s="19">
        <f t="shared" ref="E10:E55" si="2">E9+D10</f>
        <v>5.1756045102570758E-2</v>
      </c>
      <c r="F10" s="27">
        <v>7.3743212199999864</v>
      </c>
      <c r="G10" s="18">
        <f t="shared" si="1"/>
        <v>1.1302538072077717E-3</v>
      </c>
      <c r="H10" s="18">
        <f t="shared" ref="H10:H55" si="3">H9+G10</f>
        <v>-5.1118156489507183E-3</v>
      </c>
      <c r="I10" s="6">
        <f>F10*10^6/C10</f>
        <v>608.64321723340925</v>
      </c>
    </row>
    <row r="11" spans="2:10" ht="17.100000000000001" customHeight="1">
      <c r="B11" s="38" t="s">
        <v>13</v>
      </c>
      <c r="C11" s="5">
        <v>11321</v>
      </c>
      <c r="D11" s="18">
        <f t="shared" si="0"/>
        <v>3.2993422298902161E-2</v>
      </c>
      <c r="E11" s="19">
        <f t="shared" si="2"/>
        <v>8.4749467401472919E-2</v>
      </c>
      <c r="F11" s="27">
        <v>23.661885009999899</v>
      </c>
      <c r="G11" s="18">
        <f t="shared" si="1"/>
        <v>3.6266301426811105E-3</v>
      </c>
      <c r="H11" s="18">
        <f t="shared" si="3"/>
        <v>-1.4851855062696078E-3</v>
      </c>
      <c r="I11" s="6">
        <f>F11*10^6/C11</f>
        <v>2090.0878906456937</v>
      </c>
    </row>
    <row r="12" spans="2:10" ht="17.100000000000001" customHeight="1">
      <c r="B12" s="38" t="s">
        <v>14</v>
      </c>
      <c r="C12" s="5">
        <v>13130</v>
      </c>
      <c r="D12" s="18">
        <f t="shared" si="0"/>
        <v>3.8265491986978657E-2</v>
      </c>
      <c r="E12" s="19">
        <f t="shared" si="2"/>
        <v>0.12301495938845158</v>
      </c>
      <c r="F12" s="27">
        <v>46.38167277000025</v>
      </c>
      <c r="G12" s="18">
        <f t="shared" si="1"/>
        <v>7.1088661137760851E-3</v>
      </c>
      <c r="H12" s="18">
        <f t="shared" si="3"/>
        <v>5.6236806075064772E-3</v>
      </c>
      <c r="I12" s="6">
        <f>F12*10^6/C12</f>
        <v>3532.4960220868429</v>
      </c>
    </row>
    <row r="13" spans="2:10" ht="17.100000000000001" customHeight="1">
      <c r="B13" s="38" t="s">
        <v>15</v>
      </c>
      <c r="C13" s="5">
        <v>15159</v>
      </c>
      <c r="D13" s="18">
        <f t="shared" si="0"/>
        <v>4.4178719956634388E-2</v>
      </c>
      <c r="E13" s="19">
        <f t="shared" si="2"/>
        <v>0.16719367934508597</v>
      </c>
      <c r="F13" s="27">
        <v>75.859266020000533</v>
      </c>
      <c r="G13" s="18">
        <f t="shared" si="1"/>
        <v>1.1626863228924127E-2</v>
      </c>
      <c r="H13" s="18">
        <f t="shared" si="3"/>
        <v>1.7250543836430605E-2</v>
      </c>
      <c r="I13" s="6">
        <f t="shared" ref="I13:I55" si="4">F13*10^6/C13</f>
        <v>5004.2394630253002</v>
      </c>
    </row>
    <row r="14" spans="2:10" ht="17.100000000000001" customHeight="1">
      <c r="B14" s="39" t="s">
        <v>16</v>
      </c>
      <c r="C14" s="7">
        <v>12056</v>
      </c>
      <c r="D14" s="20">
        <f t="shared" si="0"/>
        <v>3.5135473830541865E-2</v>
      </c>
      <c r="E14" s="21">
        <f t="shared" si="2"/>
        <v>0.20232915317562783</v>
      </c>
      <c r="F14" s="28">
        <v>76.791396090000077</v>
      </c>
      <c r="G14" s="20">
        <f t="shared" si="1"/>
        <v>1.1769729742193513E-2</v>
      </c>
      <c r="H14" s="20">
        <f t="shared" si="3"/>
        <v>2.902027357862412E-2</v>
      </c>
      <c r="I14" s="6">
        <f t="shared" si="4"/>
        <v>6369.5584016257526</v>
      </c>
    </row>
    <row r="15" spans="2:10" ht="17.100000000000001" customHeight="1">
      <c r="B15" s="38" t="s">
        <v>17</v>
      </c>
      <c r="C15" s="5">
        <v>11644</v>
      </c>
      <c r="D15" s="18">
        <f t="shared" si="0"/>
        <v>3.3934759230493487E-2</v>
      </c>
      <c r="E15" s="19">
        <f t="shared" si="2"/>
        <v>0.23626391240612132</v>
      </c>
      <c r="F15" s="27">
        <v>91.683411249999935</v>
      </c>
      <c r="G15" s="18">
        <f t="shared" si="1"/>
        <v>1.4052211929969124E-2</v>
      </c>
      <c r="H15" s="18">
        <f t="shared" si="3"/>
        <v>4.3072485508593245E-2</v>
      </c>
      <c r="I15" s="10">
        <f t="shared" si="4"/>
        <v>7873.8759232222556</v>
      </c>
    </row>
    <row r="16" spans="2:10" ht="17.100000000000001" customHeight="1">
      <c r="B16" s="38" t="s">
        <v>18</v>
      </c>
      <c r="C16" s="5">
        <v>11648</v>
      </c>
      <c r="D16" s="18">
        <f t="shared" si="0"/>
        <v>3.3946416653794928E-2</v>
      </c>
      <c r="E16" s="19">
        <f t="shared" si="2"/>
        <v>0.27021032905991627</v>
      </c>
      <c r="F16" s="27">
        <v>109.80510411999961</v>
      </c>
      <c r="G16" s="18">
        <f t="shared" si="1"/>
        <v>1.6829703138762319E-2</v>
      </c>
      <c r="H16" s="18">
        <f t="shared" si="3"/>
        <v>5.9902188647355567E-2</v>
      </c>
      <c r="I16" s="6">
        <f t="shared" si="4"/>
        <v>9426.9491861263414</v>
      </c>
    </row>
    <row r="17" spans="2:9" ht="17.100000000000001" customHeight="1">
      <c r="B17" s="38" t="s">
        <v>19</v>
      </c>
      <c r="C17" s="5">
        <v>12021</v>
      </c>
      <c r="D17" s="18">
        <f t="shared" si="0"/>
        <v>3.503347137665426E-2</v>
      </c>
      <c r="E17" s="19">
        <f t="shared" si="2"/>
        <v>0.30524380043657051</v>
      </c>
      <c r="F17" s="27">
        <v>131.32414342000061</v>
      </c>
      <c r="G17" s="18">
        <f t="shared" si="1"/>
        <v>2.0127901762157768E-2</v>
      </c>
      <c r="H17" s="18">
        <f t="shared" si="3"/>
        <v>8.0030090409513338E-2</v>
      </c>
      <c r="I17" s="6">
        <f t="shared" si="4"/>
        <v>10924.560637218252</v>
      </c>
    </row>
    <row r="18" spans="2:9" ht="17.100000000000001" customHeight="1">
      <c r="B18" s="38" t="s">
        <v>20</v>
      </c>
      <c r="C18" s="5">
        <v>17160</v>
      </c>
      <c r="D18" s="18">
        <f t="shared" si="0"/>
        <v>5.0010345963180027E-2</v>
      </c>
      <c r="E18" s="19">
        <f t="shared" si="2"/>
        <v>0.35525414639975056</v>
      </c>
      <c r="F18" s="27">
        <v>216.26462895999856</v>
      </c>
      <c r="G18" s="18">
        <f t="shared" si="1"/>
        <v>3.3146633154992257E-2</v>
      </c>
      <c r="H18" s="18">
        <f t="shared" si="3"/>
        <v>0.11317672356450559</v>
      </c>
      <c r="I18" s="6">
        <f t="shared" si="4"/>
        <v>12602.833855477771</v>
      </c>
    </row>
    <row r="19" spans="2:9" ht="17.100000000000001" customHeight="1">
      <c r="B19" s="38" t="s">
        <v>21</v>
      </c>
      <c r="C19" s="5">
        <v>21017</v>
      </c>
      <c r="D19" s="18">
        <f t="shared" si="0"/>
        <v>6.1251016381594095E-2</v>
      </c>
      <c r="E19" s="19">
        <f t="shared" si="2"/>
        <v>0.41650516278134464</v>
      </c>
      <c r="F19" s="27">
        <v>294.65356505999972</v>
      </c>
      <c r="G19" s="18">
        <f t="shared" si="1"/>
        <v>4.5161216033440997E-2</v>
      </c>
      <c r="H19" s="18">
        <f t="shared" si="3"/>
        <v>0.15833793959794659</v>
      </c>
      <c r="I19" s="6">
        <f t="shared" si="4"/>
        <v>14019.772805823843</v>
      </c>
    </row>
    <row r="20" spans="2:9" ht="17.100000000000001" customHeight="1">
      <c r="B20" s="39" t="s">
        <v>22</v>
      </c>
      <c r="C20" s="7">
        <v>21711</v>
      </c>
      <c r="D20" s="20">
        <f t="shared" si="0"/>
        <v>6.3273579324394036E-2</v>
      </c>
      <c r="E20" s="21">
        <f t="shared" si="2"/>
        <v>0.47977874210573868</v>
      </c>
      <c r="F20" s="28">
        <v>336.32079740000052</v>
      </c>
      <c r="G20" s="20">
        <f t="shared" si="1"/>
        <v>5.1547505236625012E-2</v>
      </c>
      <c r="H20" s="20">
        <f t="shared" si="3"/>
        <v>0.20988544483457161</v>
      </c>
      <c r="I20" s="8">
        <f t="shared" si="4"/>
        <v>15490.801777900628</v>
      </c>
    </row>
    <row r="21" spans="2:9" ht="17.100000000000001" customHeight="1">
      <c r="B21" s="40" t="s">
        <v>23</v>
      </c>
      <c r="C21" s="9">
        <v>20905</v>
      </c>
      <c r="D21" s="22">
        <f t="shared" si="0"/>
        <v>6.0924608529153761E-2</v>
      </c>
      <c r="E21" s="23">
        <f t="shared" si="2"/>
        <v>0.54070335063489239</v>
      </c>
      <c r="F21" s="29">
        <v>354.26309541999979</v>
      </c>
      <c r="G21" s="22">
        <f t="shared" si="1"/>
        <v>5.4297500801255526E-2</v>
      </c>
      <c r="H21" s="22">
        <f t="shared" si="3"/>
        <v>0.26418294563582712</v>
      </c>
      <c r="I21" s="6">
        <f t="shared" si="4"/>
        <v>16946.333193972725</v>
      </c>
    </row>
    <row r="22" spans="2:9" ht="17.100000000000001" customHeight="1">
      <c r="B22" s="38" t="s">
        <v>24</v>
      </c>
      <c r="C22" s="5">
        <v>18902</v>
      </c>
      <c r="D22" s="18">
        <f t="shared" si="0"/>
        <v>5.5087153810957398E-2</v>
      </c>
      <c r="E22" s="19">
        <f t="shared" si="2"/>
        <v>0.5957905044458498</v>
      </c>
      <c r="F22" s="27">
        <v>348.03684521000031</v>
      </c>
      <c r="G22" s="18">
        <f t="shared" si="1"/>
        <v>5.334321052903436E-2</v>
      </c>
      <c r="H22" s="18">
        <f t="shared" si="3"/>
        <v>0.31752615616486146</v>
      </c>
      <c r="I22" s="6">
        <f t="shared" si="4"/>
        <v>18412.699460903626</v>
      </c>
    </row>
    <row r="23" spans="2:9" ht="17.100000000000001" customHeight="1">
      <c r="B23" s="38" t="s">
        <v>25</v>
      </c>
      <c r="C23" s="5">
        <v>17082</v>
      </c>
      <c r="D23" s="18">
        <f t="shared" si="0"/>
        <v>4.9783026208801935E-2</v>
      </c>
      <c r="E23" s="19">
        <f t="shared" si="2"/>
        <v>0.64557353065465173</v>
      </c>
      <c r="F23" s="27">
        <v>338.95360875000097</v>
      </c>
      <c r="G23" s="18">
        <f t="shared" si="1"/>
        <v>5.1951033231029065E-2</v>
      </c>
      <c r="H23" s="18">
        <f t="shared" si="3"/>
        <v>0.36947718939589053</v>
      </c>
      <c r="I23" s="6">
        <f t="shared" si="4"/>
        <v>19842.735554970201</v>
      </c>
    </row>
    <row r="24" spans="2:9" ht="17.100000000000001" customHeight="1">
      <c r="B24" s="38" t="s">
        <v>26</v>
      </c>
      <c r="C24" s="5">
        <v>14735</v>
      </c>
      <c r="D24" s="18">
        <f t="shared" si="0"/>
        <v>4.2943033086681688E-2</v>
      </c>
      <c r="E24" s="19">
        <f t="shared" si="2"/>
        <v>0.68851656374133341</v>
      </c>
      <c r="F24" s="27">
        <v>313.98594207999849</v>
      </c>
      <c r="G24" s="18">
        <f t="shared" si="1"/>
        <v>4.8124267421814027E-2</v>
      </c>
      <c r="H24" s="18">
        <f t="shared" si="3"/>
        <v>0.41760145681770455</v>
      </c>
      <c r="I24" s="6">
        <f t="shared" si="4"/>
        <v>21308.85253342372</v>
      </c>
    </row>
    <row r="25" spans="2:9" ht="17.100000000000001" customHeight="1">
      <c r="B25" s="38" t="s">
        <v>27</v>
      </c>
      <c r="C25" s="5">
        <v>12466</v>
      </c>
      <c r="D25" s="18">
        <f t="shared" si="0"/>
        <v>3.6330359718939526E-2</v>
      </c>
      <c r="E25" s="19">
        <f t="shared" si="2"/>
        <v>0.72484692346027291</v>
      </c>
      <c r="F25" s="27">
        <v>284.00453300999953</v>
      </c>
      <c r="G25" s="18">
        <f t="shared" si="1"/>
        <v>4.3529051030247616E-2</v>
      </c>
      <c r="H25" s="18">
        <f t="shared" si="3"/>
        <v>0.46113050784795218</v>
      </c>
      <c r="I25" s="6">
        <f t="shared" si="4"/>
        <v>22782.330579977501</v>
      </c>
    </row>
    <row r="26" spans="2:9" ht="17.100000000000001" customHeight="1">
      <c r="B26" s="39" t="s">
        <v>28</v>
      </c>
      <c r="C26" s="7">
        <v>10377</v>
      </c>
      <c r="D26" s="20">
        <f t="shared" si="0"/>
        <v>3.024227039976219E-2</v>
      </c>
      <c r="E26" s="21">
        <f t="shared" si="2"/>
        <v>0.75508919386003515</v>
      </c>
      <c r="F26" s="30">
        <v>251.6998778700009</v>
      </c>
      <c r="G26" s="20">
        <f t="shared" si="1"/>
        <v>3.8577753361861311E-2</v>
      </c>
      <c r="H26" s="20">
        <f t="shared" si="3"/>
        <v>0.49970826120981349</v>
      </c>
      <c r="I26" s="6">
        <f t="shared" si="4"/>
        <v>24255.553422954697</v>
      </c>
    </row>
    <row r="27" spans="2:9" ht="17.100000000000001" customHeight="1">
      <c r="B27" s="40" t="s">
        <v>29</v>
      </c>
      <c r="C27" s="9">
        <v>9268</v>
      </c>
      <c r="D27" s="22">
        <f t="shared" si="0"/>
        <v>2.7010249789437793E-2</v>
      </c>
      <c r="E27" s="23">
        <f t="shared" si="2"/>
        <v>0.78209944364947293</v>
      </c>
      <c r="F27" s="31">
        <v>237.88479618000022</v>
      </c>
      <c r="G27" s="22">
        <f t="shared" si="1"/>
        <v>3.6460331539407843E-2</v>
      </c>
      <c r="H27" s="22">
        <f t="shared" si="3"/>
        <v>0.53616859274922135</v>
      </c>
      <c r="I27" s="10">
        <f t="shared" si="4"/>
        <v>25667.32802977991</v>
      </c>
    </row>
    <row r="28" spans="2:9" ht="17.100000000000001" customHeight="1">
      <c r="B28" s="38" t="s">
        <v>30</v>
      </c>
      <c r="C28" s="5">
        <v>8368</v>
      </c>
      <c r="D28" s="18">
        <f t="shared" si="0"/>
        <v>2.4387329546613663E-2</v>
      </c>
      <c r="E28" s="19">
        <f t="shared" si="2"/>
        <v>0.80648677319608664</v>
      </c>
      <c r="F28" s="32">
        <v>227.05363583999929</v>
      </c>
      <c r="G28" s="18">
        <f t="shared" si="1"/>
        <v>3.4800251940818851E-2</v>
      </c>
      <c r="H28" s="18">
        <f t="shared" si="3"/>
        <v>0.57096884469004017</v>
      </c>
      <c r="I28" s="6">
        <f t="shared" si="4"/>
        <v>27133.560688336434</v>
      </c>
    </row>
    <row r="29" spans="2:9" ht="17.100000000000001" customHeight="1">
      <c r="B29" s="38" t="s">
        <v>31</v>
      </c>
      <c r="C29" s="5">
        <v>7506</v>
      </c>
      <c r="D29" s="18">
        <f t="shared" si="0"/>
        <v>2.1875154825153221E-2</v>
      </c>
      <c r="E29" s="19">
        <f t="shared" si="2"/>
        <v>0.82836192802123987</v>
      </c>
      <c r="F29" s="32">
        <v>214.61404514000083</v>
      </c>
      <c r="G29" s="18">
        <f t="shared" si="1"/>
        <v>3.2893650054444869E-2</v>
      </c>
      <c r="H29" s="18">
        <f t="shared" si="3"/>
        <v>0.60386249474448506</v>
      </c>
      <c r="I29" s="6">
        <f t="shared" si="4"/>
        <v>28592.332152944422</v>
      </c>
    </row>
    <row r="30" spans="2:9" ht="17.100000000000001" customHeight="1">
      <c r="B30" s="38" t="s">
        <v>32</v>
      </c>
      <c r="C30" s="5">
        <v>13058</v>
      </c>
      <c r="D30" s="18">
        <f t="shared" si="0"/>
        <v>3.805565836755273E-2</v>
      </c>
      <c r="E30" s="19">
        <f t="shared" si="2"/>
        <v>0.86641758638879263</v>
      </c>
      <c r="F30" s="32">
        <v>401.41209080999965</v>
      </c>
      <c r="G30" s="18">
        <f t="shared" si="1"/>
        <v>6.1523973578307828E-2</v>
      </c>
      <c r="H30" s="18">
        <f t="shared" si="3"/>
        <v>0.66538646832279291</v>
      </c>
      <c r="I30" s="6">
        <f t="shared" si="4"/>
        <v>30740.702313524249</v>
      </c>
    </row>
    <row r="31" spans="2:9" ht="17.100000000000001" customHeight="1">
      <c r="B31" s="38" t="s">
        <v>33</v>
      </c>
      <c r="C31" s="5">
        <v>11322</v>
      </c>
      <c r="D31" s="18">
        <f t="shared" si="0"/>
        <v>3.2996336654727523E-2</v>
      </c>
      <c r="E31" s="19">
        <f t="shared" si="2"/>
        <v>0.89941392304352019</v>
      </c>
      <c r="F31" s="32">
        <v>381.12743725999849</v>
      </c>
      <c r="G31" s="18">
        <f t="shared" si="1"/>
        <v>5.8414967851706252E-2</v>
      </c>
      <c r="H31" s="18">
        <f t="shared" si="3"/>
        <v>0.72380143617449921</v>
      </c>
      <c r="I31" s="6">
        <f t="shared" si="4"/>
        <v>33662.55407701806</v>
      </c>
    </row>
    <row r="32" spans="2:9" ht="17.100000000000001" customHeight="1">
      <c r="B32" s="39" t="s">
        <v>34</v>
      </c>
      <c r="C32" s="7">
        <v>8048</v>
      </c>
      <c r="D32" s="20">
        <f t="shared" si="0"/>
        <v>2.345473568249842E-2</v>
      </c>
      <c r="E32" s="21">
        <f t="shared" si="2"/>
        <v>0.92286865872601864</v>
      </c>
      <c r="F32" s="30">
        <v>293.19784680999948</v>
      </c>
      <c r="G32" s="20">
        <f t="shared" si="1"/>
        <v>4.4938099756674767E-2</v>
      </c>
      <c r="H32" s="20">
        <f t="shared" si="3"/>
        <v>0.76873953593117395</v>
      </c>
      <c r="I32" s="8">
        <f t="shared" si="4"/>
        <v>36431.143987325981</v>
      </c>
    </row>
    <row r="33" spans="2:9" ht="17.100000000000001" customHeight="1">
      <c r="B33" s="40" t="s">
        <v>35</v>
      </c>
      <c r="C33" s="9">
        <v>5442</v>
      </c>
      <c r="D33" s="22">
        <f t="shared" si="0"/>
        <v>1.5859924401609889E-2</v>
      </c>
      <c r="E33" s="23">
        <f t="shared" si="2"/>
        <v>0.93872858312762852</v>
      </c>
      <c r="F33" s="31">
        <v>213.09486200999987</v>
      </c>
      <c r="G33" s="22">
        <f t="shared" si="1"/>
        <v>3.2660806587866208E-2</v>
      </c>
      <c r="H33" s="22">
        <f t="shared" si="3"/>
        <v>0.80140034251904013</v>
      </c>
      <c r="I33" s="6">
        <f t="shared" si="4"/>
        <v>39157.453511576605</v>
      </c>
    </row>
    <row r="34" spans="2:9" ht="17.100000000000001" customHeight="1">
      <c r="B34" s="38" t="s">
        <v>36</v>
      </c>
      <c r="C34" s="5">
        <v>3747</v>
      </c>
      <c r="D34" s="18">
        <f t="shared" si="0"/>
        <v>1.0920091277624451E-2</v>
      </c>
      <c r="E34" s="19">
        <f t="shared" si="2"/>
        <v>0.94964867440525302</v>
      </c>
      <c r="F34" s="32">
        <v>156.74119012999998</v>
      </c>
      <c r="G34" s="18">
        <f t="shared" si="1"/>
        <v>2.402354353784307E-2</v>
      </c>
      <c r="H34" s="18">
        <f t="shared" si="3"/>
        <v>0.82542388605688322</v>
      </c>
      <c r="I34" s="6">
        <f t="shared" si="4"/>
        <v>41831.115593808368</v>
      </c>
    </row>
    <row r="35" spans="2:9" ht="17.100000000000001" customHeight="1">
      <c r="B35" s="38" t="s">
        <v>37</v>
      </c>
      <c r="C35" s="5">
        <v>2826</v>
      </c>
      <c r="D35" s="18">
        <f t="shared" si="0"/>
        <v>8.2359695624677591E-3</v>
      </c>
      <c r="E35" s="19">
        <f t="shared" si="2"/>
        <v>0.95788464396772077</v>
      </c>
      <c r="F35" s="32">
        <v>126.63097782999991</v>
      </c>
      <c r="G35" s="18">
        <f t="shared" si="1"/>
        <v>1.940858562204056E-2</v>
      </c>
      <c r="H35" s="18">
        <f t="shared" si="3"/>
        <v>0.84483247167892372</v>
      </c>
      <c r="I35" s="6">
        <f t="shared" si="4"/>
        <v>44809.263209483339</v>
      </c>
    </row>
    <row r="36" spans="2:9" ht="17.100000000000001" customHeight="1">
      <c r="B36" s="38" t="s">
        <v>38</v>
      </c>
      <c r="C36" s="5">
        <v>2175</v>
      </c>
      <c r="D36" s="18">
        <f t="shared" si="0"/>
        <v>6.3387239201583082E-3</v>
      </c>
      <c r="E36" s="19">
        <f t="shared" si="2"/>
        <v>0.9642233678878791</v>
      </c>
      <c r="F36" s="32">
        <v>102.76663479999989</v>
      </c>
      <c r="G36" s="18">
        <f t="shared" si="1"/>
        <v>1.5750924969421223E-2</v>
      </c>
      <c r="H36" s="18">
        <f t="shared" si="3"/>
        <v>0.86058339664834493</v>
      </c>
      <c r="I36" s="6">
        <f t="shared" si="4"/>
        <v>47249.027494252827</v>
      </c>
    </row>
    <row r="37" spans="2:9" ht="17.100000000000001" customHeight="1">
      <c r="B37" s="38" t="s">
        <v>39</v>
      </c>
      <c r="C37" s="5">
        <v>1823</v>
      </c>
      <c r="D37" s="18">
        <f t="shared" si="0"/>
        <v>5.3128706696315376E-3</v>
      </c>
      <c r="E37" s="19">
        <f t="shared" si="2"/>
        <v>0.96953623855751059</v>
      </c>
      <c r="F37" s="32">
        <v>91.493608370000302</v>
      </c>
      <c r="G37" s="18">
        <f t="shared" si="1"/>
        <v>1.4023121058912848E-2</v>
      </c>
      <c r="H37" s="18">
        <f t="shared" si="3"/>
        <v>0.87460651770725784</v>
      </c>
      <c r="I37" s="6">
        <f t="shared" si="4"/>
        <v>50188.485117937635</v>
      </c>
    </row>
    <row r="38" spans="2:9" ht="17.100000000000001" customHeight="1">
      <c r="B38" s="39" t="s">
        <v>40</v>
      </c>
      <c r="C38" s="7">
        <v>1412</v>
      </c>
      <c r="D38" s="20">
        <f t="shared" si="0"/>
        <v>4.1150704254085202E-3</v>
      </c>
      <c r="E38" s="21">
        <f t="shared" si="2"/>
        <v>0.97365130898291907</v>
      </c>
      <c r="F38" s="30">
        <v>75.04760802999995</v>
      </c>
      <c r="G38" s="20">
        <f t="shared" si="1"/>
        <v>1.1502461334026909E-2</v>
      </c>
      <c r="H38" s="20">
        <f t="shared" si="3"/>
        <v>0.88610897904128472</v>
      </c>
      <c r="I38" s="6">
        <f t="shared" si="4"/>
        <v>53149.864043909314</v>
      </c>
    </row>
    <row r="39" spans="2:9" ht="17.100000000000001" customHeight="1">
      <c r="B39" s="40" t="s">
        <v>41</v>
      </c>
      <c r="C39" s="9">
        <v>1219</v>
      </c>
      <c r="D39" s="22">
        <f t="shared" si="0"/>
        <v>3.5525997511140126E-3</v>
      </c>
      <c r="E39" s="23">
        <f t="shared" si="2"/>
        <v>0.97720390873403307</v>
      </c>
      <c r="F39" s="31">
        <v>67.744239940000071</v>
      </c>
      <c r="G39" s="22">
        <f t="shared" si="1"/>
        <v>1.0383082432172926E-2</v>
      </c>
      <c r="H39" s="22">
        <f t="shared" si="3"/>
        <v>0.89649206147345761</v>
      </c>
      <c r="I39" s="10">
        <f t="shared" si="4"/>
        <v>55573.617670221553</v>
      </c>
    </row>
    <row r="40" spans="2:9" ht="17.100000000000001" customHeight="1">
      <c r="B40" s="38" t="s">
        <v>42</v>
      </c>
      <c r="C40" s="5">
        <v>1817</v>
      </c>
      <c r="D40" s="18">
        <f t="shared" si="0"/>
        <v>5.2953845346793774E-3</v>
      </c>
      <c r="E40" s="19">
        <f t="shared" si="2"/>
        <v>0.98249929326871244</v>
      </c>
      <c r="F40" s="32">
        <v>108.59038368000013</v>
      </c>
      <c r="G40" s="18">
        <f t="shared" si="1"/>
        <v>1.66435243216152E-2</v>
      </c>
      <c r="H40" s="18">
        <f t="shared" si="3"/>
        <v>0.91313558579507281</v>
      </c>
      <c r="I40" s="6">
        <f t="shared" si="4"/>
        <v>59763.557336268641</v>
      </c>
    </row>
    <row r="41" spans="2:9" ht="17.100000000000001" customHeight="1">
      <c r="B41" s="38" t="s">
        <v>43</v>
      </c>
      <c r="C41" s="5">
        <v>1283</v>
      </c>
      <c r="D41" s="18">
        <f t="shared" si="0"/>
        <v>3.7391185239370617E-3</v>
      </c>
      <c r="E41" s="19">
        <f t="shared" si="2"/>
        <v>0.98623841179264948</v>
      </c>
      <c r="F41" s="32">
        <v>83.108080050000012</v>
      </c>
      <c r="G41" s="18">
        <f t="shared" si="1"/>
        <v>1.273788069218945E-2</v>
      </c>
      <c r="H41" s="18">
        <f t="shared" si="3"/>
        <v>0.92587346648726221</v>
      </c>
      <c r="I41" s="6">
        <f t="shared" si="4"/>
        <v>64776.367926734223</v>
      </c>
    </row>
    <row r="42" spans="2:9" ht="17.100000000000001" customHeight="1">
      <c r="B42" s="38" t="s">
        <v>44</v>
      </c>
      <c r="C42" s="5">
        <v>978</v>
      </c>
      <c r="D42" s="18">
        <f t="shared" si="0"/>
        <v>2.8502399972022184E-3</v>
      </c>
      <c r="E42" s="19">
        <f t="shared" si="2"/>
        <v>0.98908865178985172</v>
      </c>
      <c r="F42" s="32">
        <v>67.965077759999986</v>
      </c>
      <c r="G42" s="18">
        <f t="shared" si="1"/>
        <v>1.0416929993105506E-2</v>
      </c>
      <c r="H42" s="18">
        <f t="shared" si="3"/>
        <v>0.93629039648036771</v>
      </c>
      <c r="I42" s="6">
        <f t="shared" si="4"/>
        <v>69493.944539877295</v>
      </c>
    </row>
    <row r="43" spans="2:9" ht="17.100000000000001" customHeight="1">
      <c r="B43" s="38" t="s">
        <v>45</v>
      </c>
      <c r="C43" s="5">
        <v>688</v>
      </c>
      <c r="D43" s="18">
        <f t="shared" si="0"/>
        <v>2.0050768078477776E-3</v>
      </c>
      <c r="E43" s="19">
        <f t="shared" si="2"/>
        <v>0.99109372859769951</v>
      </c>
      <c r="F43" s="32">
        <v>51.662424650000034</v>
      </c>
      <c r="G43" s="18">
        <f t="shared" si="1"/>
        <v>7.9182409347564719E-3</v>
      </c>
      <c r="H43" s="18">
        <f t="shared" si="3"/>
        <v>0.94420863741512417</v>
      </c>
      <c r="I43" s="6">
        <f t="shared" si="4"/>
        <v>75090.733502907024</v>
      </c>
    </row>
    <row r="44" spans="2:9" ht="17.100000000000001" customHeight="1">
      <c r="B44" s="39" t="s">
        <v>46</v>
      </c>
      <c r="C44" s="7">
        <v>534</v>
      </c>
      <c r="D44" s="20">
        <f t="shared" si="0"/>
        <v>1.5562660107423156E-3</v>
      </c>
      <c r="E44" s="21">
        <f t="shared" si="2"/>
        <v>0.99264999460844183</v>
      </c>
      <c r="F44" s="30">
        <v>42.849938760000029</v>
      </c>
      <c r="G44" s="20">
        <f t="shared" si="1"/>
        <v>6.567561267979318E-3</v>
      </c>
      <c r="H44" s="20">
        <f t="shared" si="3"/>
        <v>0.95077619868310348</v>
      </c>
      <c r="I44" s="8">
        <f t="shared" si="4"/>
        <v>80243.331011236005</v>
      </c>
    </row>
    <row r="45" spans="2:9" ht="17.100000000000001" customHeight="1">
      <c r="B45" s="40" t="s">
        <v>47</v>
      </c>
      <c r="C45" s="9">
        <v>390</v>
      </c>
      <c r="D45" s="22">
        <f t="shared" si="0"/>
        <v>1.1365987718904551E-3</v>
      </c>
      <c r="E45" s="23">
        <f t="shared" si="2"/>
        <v>0.99378659338033226</v>
      </c>
      <c r="F45" s="31">
        <v>33.209325190000008</v>
      </c>
      <c r="G45" s="22">
        <f t="shared" si="1"/>
        <v>5.0899554156929629E-3</v>
      </c>
      <c r="H45" s="22">
        <f t="shared" si="3"/>
        <v>0.95586615409879649</v>
      </c>
      <c r="I45" s="10">
        <f t="shared" si="4"/>
        <v>85152.1158717949</v>
      </c>
    </row>
    <row r="46" spans="2:9" ht="17.100000000000001" customHeight="1">
      <c r="B46" s="38" t="s">
        <v>48</v>
      </c>
      <c r="C46" s="5">
        <v>887</v>
      </c>
      <c r="D46" s="18">
        <f t="shared" si="0"/>
        <v>2.5850336170944455E-3</v>
      </c>
      <c r="E46" s="19">
        <f t="shared" si="2"/>
        <v>0.99637162699742676</v>
      </c>
      <c r="F46" s="32">
        <v>84.090435679999928</v>
      </c>
      <c r="G46" s="18">
        <f t="shared" si="1"/>
        <v>1.2888445219786661E-2</v>
      </c>
      <c r="H46" s="18">
        <f t="shared" si="3"/>
        <v>0.96875459931858321</v>
      </c>
      <c r="I46" s="6">
        <f t="shared" si="4"/>
        <v>94803.196933483574</v>
      </c>
    </row>
    <row r="47" spans="2:9" ht="17.100000000000001" customHeight="1">
      <c r="B47" s="38" t="s">
        <v>49</v>
      </c>
      <c r="C47" s="5">
        <v>405</v>
      </c>
      <c r="D47" s="18">
        <f t="shared" si="0"/>
        <v>1.1803141092708574E-3</v>
      </c>
      <c r="E47" s="19">
        <f t="shared" si="2"/>
        <v>0.99755194110669765</v>
      </c>
      <c r="F47" s="32">
        <v>45.490712019999961</v>
      </c>
      <c r="G47" s="18">
        <f t="shared" si="1"/>
        <v>6.9723095752530018E-3</v>
      </c>
      <c r="H47" s="18">
        <f t="shared" si="3"/>
        <v>0.97572690889383618</v>
      </c>
      <c r="I47" s="6">
        <f t="shared" si="4"/>
        <v>112322.74572839496</v>
      </c>
    </row>
    <row r="48" spans="2:9" ht="17.100000000000001" customHeight="1">
      <c r="B48" s="38" t="s">
        <v>50</v>
      </c>
      <c r="C48" s="5">
        <v>231</v>
      </c>
      <c r="D48" s="18">
        <f t="shared" si="0"/>
        <v>6.7321619565819269E-4</v>
      </c>
      <c r="E48" s="19">
        <f t="shared" si="2"/>
        <v>0.99822515730235584</v>
      </c>
      <c r="F48" s="32">
        <v>30.211157529999998</v>
      </c>
      <c r="G48" s="18">
        <f t="shared" si="1"/>
        <v>4.6304296761344906E-3</v>
      </c>
      <c r="H48" s="18">
        <f t="shared" si="3"/>
        <v>0.98035733856997065</v>
      </c>
      <c r="I48" s="6">
        <f t="shared" si="4"/>
        <v>130784.23173160171</v>
      </c>
    </row>
    <row r="49" spans="2:9" ht="17.100000000000001" customHeight="1">
      <c r="B49" s="38" t="s">
        <v>51</v>
      </c>
      <c r="C49" s="5">
        <v>167</v>
      </c>
      <c r="D49" s="18">
        <f t="shared" si="0"/>
        <v>4.8669742283514365E-4</v>
      </c>
      <c r="E49" s="19">
        <f t="shared" si="2"/>
        <v>0.99871185472519097</v>
      </c>
      <c r="F49" s="32">
        <v>23.82373355999999</v>
      </c>
      <c r="G49" s="18">
        <f t="shared" si="1"/>
        <v>3.6514364854442292E-3</v>
      </c>
      <c r="H49" s="18">
        <f t="shared" si="3"/>
        <v>0.98400877505541484</v>
      </c>
      <c r="I49" s="6">
        <f t="shared" si="4"/>
        <v>142657.08718562868</v>
      </c>
    </row>
    <row r="50" spans="2:9" ht="17.100000000000001" customHeight="1">
      <c r="B50" s="39" t="s">
        <v>52</v>
      </c>
      <c r="C50" s="7">
        <v>105</v>
      </c>
      <c r="D50" s="20">
        <f t="shared" si="0"/>
        <v>3.0600736166281483E-4</v>
      </c>
      <c r="E50" s="21">
        <f t="shared" si="2"/>
        <v>0.99901786208685384</v>
      </c>
      <c r="F50" s="30">
        <v>17.361687710000009</v>
      </c>
      <c r="G50" s="20">
        <f t="shared" si="1"/>
        <v>2.6610060842698043E-3</v>
      </c>
      <c r="H50" s="20">
        <f t="shared" si="3"/>
        <v>0.98666978113968462</v>
      </c>
      <c r="I50" s="8">
        <f t="shared" si="4"/>
        <v>165349.40676190483</v>
      </c>
    </row>
    <row r="51" spans="2:9" ht="17.100000000000001" customHeight="1">
      <c r="B51" s="38" t="s">
        <v>53</v>
      </c>
      <c r="C51" s="5">
        <v>69</v>
      </c>
      <c r="D51" s="18">
        <f t="shared" si="0"/>
        <v>2.0109055194984977E-4</v>
      </c>
      <c r="E51" s="19">
        <f t="shared" si="2"/>
        <v>0.99921895263880367</v>
      </c>
      <c r="F51" s="32">
        <v>13.397627430000004</v>
      </c>
      <c r="G51" s="18">
        <f t="shared" si="1"/>
        <v>2.0534390838901923E-3</v>
      </c>
      <c r="H51" s="18">
        <f t="shared" si="3"/>
        <v>0.98872322022357484</v>
      </c>
      <c r="I51" s="6">
        <f t="shared" si="4"/>
        <v>194168.51347826092</v>
      </c>
    </row>
    <row r="52" spans="2:9" ht="17.100000000000001" customHeight="1">
      <c r="B52" s="38" t="s">
        <v>54</v>
      </c>
      <c r="C52" s="5">
        <v>137</v>
      </c>
      <c r="D52" s="18">
        <f t="shared" si="0"/>
        <v>3.9926674807433941E-4</v>
      </c>
      <c r="E52" s="19">
        <f t="shared" si="2"/>
        <v>0.999618219386878</v>
      </c>
      <c r="F52" s="32">
        <v>28.568271599999996</v>
      </c>
      <c r="G52" s="18">
        <f t="shared" si="1"/>
        <v>4.3786264224120299E-3</v>
      </c>
      <c r="H52" s="18">
        <f t="shared" si="3"/>
        <v>0.99310184664598689</v>
      </c>
      <c r="I52" s="6">
        <f t="shared" si="4"/>
        <v>208527.52992700724</v>
      </c>
    </row>
    <row r="53" spans="2:9" ht="17.100000000000001" customHeight="1">
      <c r="B53" s="38" t="s">
        <v>55</v>
      </c>
      <c r="C53" s="5">
        <v>48</v>
      </c>
      <c r="D53" s="18">
        <f t="shared" si="0"/>
        <v>1.398890796172868E-4</v>
      </c>
      <c r="E53" s="19">
        <f t="shared" si="2"/>
        <v>0.99975810846649527</v>
      </c>
      <c r="F53" s="32">
        <v>13.854505589999993</v>
      </c>
      <c r="G53" s="18">
        <f t="shared" si="1"/>
        <v>2.1234642786660271E-3</v>
      </c>
      <c r="H53" s="18">
        <f t="shared" si="3"/>
        <v>0.99522531092465294</v>
      </c>
      <c r="I53" s="6">
        <f t="shared" si="4"/>
        <v>288635.5331249999</v>
      </c>
    </row>
    <row r="54" spans="2:9" ht="17.100000000000001" customHeight="1">
      <c r="B54" s="38" t="s">
        <v>56</v>
      </c>
      <c r="C54" s="5">
        <v>29</v>
      </c>
      <c r="D54" s="18">
        <f t="shared" si="0"/>
        <v>8.451631893544411E-5</v>
      </c>
      <c r="E54" s="19">
        <f t="shared" si="2"/>
        <v>0.99984262478543073</v>
      </c>
      <c r="F54" s="32">
        <v>7.8843451599999996</v>
      </c>
      <c r="G54" s="18">
        <f t="shared" si="1"/>
        <v>1.2084245951019454E-3</v>
      </c>
      <c r="H54" s="18">
        <f t="shared" si="3"/>
        <v>0.99643373551975489</v>
      </c>
      <c r="I54" s="6">
        <f t="shared" si="4"/>
        <v>271873.9710344827</v>
      </c>
    </row>
    <row r="55" spans="2:9" ht="17.100000000000001" customHeight="1" thickBot="1">
      <c r="B55" s="41" t="s">
        <v>57</v>
      </c>
      <c r="C55" s="11">
        <v>54</v>
      </c>
      <c r="D55" s="24">
        <f t="shared" si="0"/>
        <v>1.5737521456944765E-4</v>
      </c>
      <c r="E55" s="19">
        <f t="shared" si="2"/>
        <v>1.0000000000000002</v>
      </c>
      <c r="F55" s="33">
        <v>23.268030300000003</v>
      </c>
      <c r="G55" s="24">
        <f t="shared" si="1"/>
        <v>3.5662644802447112E-3</v>
      </c>
      <c r="H55" s="18">
        <f t="shared" si="3"/>
        <v>0.99999999999999956</v>
      </c>
      <c r="I55" s="6">
        <f t="shared" si="4"/>
        <v>430889.45000000007</v>
      </c>
    </row>
    <row r="56" spans="2:9" ht="17.100000000000001" customHeight="1" thickTop="1" thickBot="1">
      <c r="B56" s="12" t="s">
        <v>8</v>
      </c>
      <c r="C56" s="13">
        <v>343129</v>
      </c>
      <c r="D56" s="36">
        <f t="shared" si="0"/>
        <v>1</v>
      </c>
      <c r="E56" s="25"/>
      <c r="F56" s="34">
        <v>6524.4825303600001</v>
      </c>
      <c r="G56" s="36">
        <f t="shared" si="1"/>
        <v>1</v>
      </c>
      <c r="H56" s="25"/>
      <c r="I56" s="14">
        <f>F56*10^6/C56</f>
        <v>19014.663669815141</v>
      </c>
    </row>
    <row r="57" spans="2:9" ht="12" customHeight="1" thickTop="1">
      <c r="B57" s="15"/>
    </row>
    <row r="58" spans="2:9" ht="12" customHeight="1">
      <c r="B58" s="15"/>
    </row>
    <row r="61" spans="2:9">
      <c r="D61" s="3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ignoredErrors>
    <ignoredError sqref="D45:E56 G45:I56 G44:I44 D44:E44 D25:I43 F44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III.F.1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2012-10-22T11:18:44Z</cp:lastPrinted>
  <dcterms:created xsi:type="dcterms:W3CDTF">1998-06-24T09:08:40Z</dcterms:created>
  <dcterms:modified xsi:type="dcterms:W3CDTF">2019-06-20T12:01:13Z</dcterms:modified>
</cp:coreProperties>
</file>