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85" windowHeight="6390" autoFilterDateGrouping="0"/>
  </bookViews>
  <sheets>
    <sheet name="III.F.2" sheetId="119" r:id="rId1"/>
  </sheets>
  <calcPr calcId="162913"/>
</workbook>
</file>

<file path=xl/calcChain.xml><?xml version="1.0" encoding="utf-8"?>
<calcChain xmlns="http://schemas.openxmlformats.org/spreadsheetml/2006/main"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<sst xmlns="http://schemas.openxmlformats.org/spreadsheetml/2006/main" count="71" uniqueCount="67">
  <si>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</si>
  <si>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</si>
  <si>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</si>
  <si>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</si>
  <si>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</si>
  <si>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</si>
  <si>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</si>
  <si>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</si>
  <si>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</si>
  <si>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</si>
  <si>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</si>
  <si>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</si>
  <si>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</si>
  <si>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</si>
  <si>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</si>
  <si>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</si>
  <si>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</si>
  <si>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</si>
  <si>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</si>
  <si>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</si>
  <si>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</si>
  <si>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</si>
  <si>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</si>
  <si>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</si>
  <si>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</si>
  <si>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</si>
  <si>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</si>
  <si>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</si>
  <si>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</si>
  <si>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</si>
  <si>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</si>
  <si>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</si>
  <si>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</si>
  <si>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</si>
  <si>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</si>
  <si>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</si>
  <si>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</si>
  <si>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</si>
  <si>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</si>
  <si>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</si>
  <si>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</si>
  <si>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</si>
  <si>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</si>
  <si>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</si>
  <si>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</si>
  <si>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</si>
  <si>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</si>
  <si>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</si>
  <si>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</si>
  <si>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</si>
  <si>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</si>
  <si>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</si>
  <si>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</si>
  <si>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</si>
  <si>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</si>
  <si>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</si>
  <si>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</si>
  <si>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</si>
  <si>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</si>
  <si>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</si>
  <si>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</si>
  <si>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</si>
  <si>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</si>
  <si>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</si>
  <si>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</si>
  <si>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III.F.2. BASE IMPONIBLE DEL AHORRO</t>
  </si>
  <si>
    <t>IRPF  2015.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</si>
</sst>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12912</v>
      </c>
      <c r="D10" s="17">
        <f t="shared" si="0"/>
        <v>5.8258472339407938E-2</v>
      </c>
      <c r="E10" s="18">
        <f t="shared" ref="E10:E55" si="2">E9+D10</f>
        <v>5.8258472339407938E-2</v>
      </c>
      <c r="F10" s="26">
        <v>2.2438696999999994</v>
      </c>
      <c r="G10" s="17">
        <f t="shared" si="1"/>
        <v>7.7366892091756618E-3</v>
      </c>
      <c r="H10" s="17">
        <f t="shared" ref="H10:H55" si="3">H9+G10</f>
        <v>7.7366892091756618E-3</v>
      </c>
      <c r="I10" s="5">
        <f>F10*10^6/C10</f>
        <v>173.78173017348198</v>
      </c>
    </row>
    <row r="11" spans="2:10" ht="17.100000000000001" customHeight="1">
      <c r="B11" s="37" t="s">
        <v>13</v>
      </c>
      <c r="C11" s="4">
        <v>6404</v>
      </c>
      <c r="D11" s="17">
        <f t="shared" si="0"/>
        <v>2.8894614069204495E-2</v>
      </c>
      <c r="E11" s="18">
        <f t="shared" si="2"/>
        <v>8.715308640861244E-2</v>
      </c>
      <c r="F11" s="26">
        <v>2.694712379999999</v>
      </c>
      <c r="G11" s="17">
        <f t="shared" si="1"/>
        <v>9.2911599065569912E-3</v>
      </c>
      <c r="H11" s="17">
        <f t="shared" si="3"/>
        <v>1.7027849115732654E-2</v>
      </c>
      <c r="I11" s="5">
        <f>F11*10^6/C11</f>
        <v>420.78581823860071</v>
      </c>
    </row>
    <row r="12" spans="2:10" ht="17.100000000000001" customHeight="1">
      <c r="B12" s="37" t="s">
        <v>14</v>
      </c>
      <c r="C12" s="4">
        <v>7391</v>
      </c>
      <c r="D12" s="17">
        <f t="shared" si="0"/>
        <v>3.3347922015223366E-2</v>
      </c>
      <c r="E12" s="18">
        <f t="shared" si="2"/>
        <v>0.12050100842383581</v>
      </c>
      <c r="F12" s="26">
        <v>3.2951424400000016</v>
      </c>
      <c r="G12" s="17">
        <f t="shared" si="1"/>
        <v>1.1361396322720868E-2</v>
      </c>
      <c r="H12" s="17">
        <f t="shared" si="3"/>
        <v>2.8389245438453524E-2</v>
      </c>
      <c r="I12" s="5">
        <f>F12*10^6/C12</f>
        <v>445.83174671898274</v>
      </c>
    </row>
    <row r="13" spans="2:10" ht="17.100000000000001" customHeight="1">
      <c r="B13" s="37" t="s">
        <v>15</v>
      </c>
      <c r="C13" s="4">
        <v>8997</v>
      </c>
      <c r="D13" s="17">
        <f t="shared" si="0"/>
        <v>4.0594135349880205E-2</v>
      </c>
      <c r="E13" s="18">
        <f t="shared" si="2"/>
        <v>0.161095143773716</v>
      </c>
      <c r="F13" s="26">
        <v>3.9691766400000006</v>
      </c>
      <c r="G13" s="17">
        <f t="shared" si="1"/>
        <v>1.3685414121862836E-2</v>
      </c>
      <c r="H13" s="17">
        <f t="shared" si="3"/>
        <v>4.2074659560316363E-2</v>
      </c>
      <c r="I13" s="5">
        <f t="shared" ref="I13:I55" si="4">F13*10^6/C13</f>
        <v>441.16668222740918</v>
      </c>
    </row>
    <row r="14" spans="2:10" ht="17.100000000000001" customHeight="1">
      <c r="B14" s="38" t="s">
        <v>16</v>
      </c>
      <c r="C14" s="6">
        <v>7538</v>
      </c>
      <c r="D14" s="19">
        <f t="shared" si="0"/>
        <v>3.4011180645481497E-2</v>
      </c>
      <c r="E14" s="20">
        <f t="shared" si="2"/>
        <v>0.19510632441919751</v>
      </c>
      <c r="F14" s="27">
        <v>4.4433377300000041</v>
      </c>
      <c r="G14" s="19">
        <f t="shared" si="1"/>
        <v>1.532028489373252E-2</v>
      </c>
      <c r="H14" s="19">
        <f t="shared" si="3"/>
        <v>5.7394944454048885E-2</v>
      </c>
      <c r="I14" s="5">
        <f t="shared" si="4"/>
        <v>589.45844123109634</v>
      </c>
    </row>
    <row r="15" spans="2:10" ht="17.100000000000001" customHeight="1">
      <c r="B15" s="37" t="s">
        <v>17</v>
      </c>
      <c r="C15" s="4">
        <v>6886</v>
      </c>
      <c r="D15" s="17">
        <f t="shared" si="0"/>
        <v>3.1069380462295779E-2</v>
      </c>
      <c r="E15" s="18">
        <f t="shared" si="2"/>
        <v>0.2261757048814933</v>
      </c>
      <c r="F15" s="26">
        <v>4.5334009100000037</v>
      </c>
      <c r="G15" s="17">
        <f t="shared" si="1"/>
        <v>1.5630815773867868E-2</v>
      </c>
      <c r="H15" s="17">
        <f t="shared" si="3"/>
        <v>7.302576022791675E-2</v>
      </c>
      <c r="I15" s="9">
        <f t="shared" si="4"/>
        <v>658.35040807435428</v>
      </c>
    </row>
    <row r="16" spans="2:10" ht="17.100000000000001" customHeight="1">
      <c r="B16" s="37" t="s">
        <v>18</v>
      </c>
      <c r="C16" s="4">
        <v>6709</v>
      </c>
      <c r="D16" s="17">
        <f t="shared" si="0"/>
        <v>3.0270762927903337E-2</v>
      </c>
      <c r="E16" s="18">
        <f t="shared" si="2"/>
        <v>0.25644646780939662</v>
      </c>
      <c r="F16" s="26">
        <v>4.1036830200000036</v>
      </c>
      <c r="G16" s="17">
        <f t="shared" si="1"/>
        <v>1.4149181718845541E-2</v>
      </c>
      <c r="H16" s="17">
        <f t="shared" si="3"/>
        <v>8.7174941946762285E-2</v>
      </c>
      <c r="I16" s="5">
        <f t="shared" si="4"/>
        <v>611.66835892085317</v>
      </c>
    </row>
    <row r="17" spans="2:9" ht="17.100000000000001" customHeight="1">
      <c r="B17" s="37" t="s">
        <v>19</v>
      </c>
      <c r="C17" s="4">
        <v>6836</v>
      </c>
      <c r="D17" s="17">
        <f t="shared" si="0"/>
        <v>3.0843782288738589E-2</v>
      </c>
      <c r="E17" s="18">
        <f t="shared" si="2"/>
        <v>0.28729025009813519</v>
      </c>
      <c r="F17" s="26">
        <v>3.9451247599999903</v>
      </c>
      <c r="G17" s="17">
        <f t="shared" si="1"/>
        <v>1.3602485099533032E-2</v>
      </c>
      <c r="H17" s="17">
        <f t="shared" si="3"/>
        <v>0.10077742704629532</v>
      </c>
      <c r="I17" s="5">
        <f t="shared" si="4"/>
        <v>577.11011702750011</v>
      </c>
    </row>
    <row r="18" spans="2:9" ht="17.100000000000001" customHeight="1">
      <c r="B18" s="37" t="s">
        <v>20</v>
      </c>
      <c r="C18" s="4">
        <v>9295</v>
      </c>
      <c r="D18" s="17">
        <f t="shared" si="0"/>
        <v>4.193870046428104E-2</v>
      </c>
      <c r="E18" s="18">
        <f t="shared" si="2"/>
        <v>0.32922895056241624</v>
      </c>
      <c r="F18" s="26">
        <v>3.9624840300000086</v>
      </c>
      <c r="G18" s="17">
        <f t="shared" si="1"/>
        <v>1.3662338520116371E-2</v>
      </c>
      <c r="H18" s="17">
        <f t="shared" si="3"/>
        <v>0.11443976556641169</v>
      </c>
      <c r="I18" s="5">
        <f t="shared" si="4"/>
        <v>426.30274663797832</v>
      </c>
    </row>
    <row r="19" spans="2:9" ht="17.100000000000001" customHeight="1">
      <c r="B19" s="37" t="s">
        <v>21</v>
      </c>
      <c r="C19" s="4">
        <v>11829</v>
      </c>
      <c r="D19" s="17">
        <f t="shared" si="0"/>
        <v>5.3372015900159275E-2</v>
      </c>
      <c r="E19" s="18">
        <f t="shared" si="2"/>
        <v>0.38260096646257552</v>
      </c>
      <c r="F19" s="26">
        <v>5.0301246499999985</v>
      </c>
      <c r="G19" s="17">
        <f t="shared" si="1"/>
        <v>1.7343480818188105E-2</v>
      </c>
      <c r="H19" s="17">
        <f t="shared" si="3"/>
        <v>0.13178324638459979</v>
      </c>
      <c r="I19" s="5">
        <f t="shared" si="4"/>
        <v>425.23667681122652</v>
      </c>
    </row>
    <row r="20" spans="2:9" ht="17.100000000000001" customHeight="1">
      <c r="B20" s="38" t="s">
        <v>22</v>
      </c>
      <c r="C20" s="6">
        <v>12778</v>
      </c>
      <c r="D20" s="19">
        <f t="shared" si="0"/>
        <v>5.7653869234274679E-2</v>
      </c>
      <c r="E20" s="20">
        <f t="shared" si="2"/>
        <v>0.4402548356968502</v>
      </c>
      <c r="F20" s="27">
        <v>5.6021008699999975</v>
      </c>
      <c r="G20" s="19">
        <f t="shared" si="1"/>
        <v>1.9315610594341809E-2</v>
      </c>
      <c r="H20" s="19">
        <f t="shared" si="3"/>
        <v>0.1510988569789416</v>
      </c>
      <c r="I20" s="7">
        <f t="shared" si="4"/>
        <v>438.41766082328979</v>
      </c>
    </row>
    <row r="21" spans="2:9" ht="17.100000000000001" customHeight="1">
      <c r="B21" s="39" t="s">
        <v>23</v>
      </c>
      <c r="C21" s="8">
        <v>12497</v>
      </c>
      <c r="D21" s="21">
        <f t="shared" si="0"/>
        <v>5.6386007498883291E-2</v>
      </c>
      <c r="E21" s="22">
        <f t="shared" si="2"/>
        <v>0.49664084319573348</v>
      </c>
      <c r="F21" s="28">
        <v>6.2846982400000098</v>
      </c>
      <c r="G21" s="21">
        <f t="shared" si="1"/>
        <v>2.1669153541461594E-2</v>
      </c>
      <c r="H21" s="21">
        <f t="shared" si="3"/>
        <v>0.17276801052040319</v>
      </c>
      <c r="I21" s="5">
        <f t="shared" si="4"/>
        <v>502.89655437305032</v>
      </c>
    </row>
    <row r="22" spans="2:9" ht="17.100000000000001" customHeight="1">
      <c r="B22" s="37" t="s">
        <v>24</v>
      </c>
      <c r="C22" s="4">
        <v>11715</v>
      </c>
      <c r="D22" s="17">
        <f t="shared" si="0"/>
        <v>5.2857652064448889E-2</v>
      </c>
      <c r="E22" s="18">
        <f t="shared" si="2"/>
        <v>0.54949849526018235</v>
      </c>
      <c r="F22" s="26">
        <v>6.2173682099999938</v>
      </c>
      <c r="G22" s="17">
        <f t="shared" si="1"/>
        <v>2.1437004804592159E-2</v>
      </c>
      <c r="H22" s="17">
        <f t="shared" si="3"/>
        <v>0.19420501532499534</v>
      </c>
      <c r="I22" s="5">
        <f t="shared" si="4"/>
        <v>530.71858386683687</v>
      </c>
    </row>
    <row r="23" spans="2:9" ht="17.100000000000001" customHeight="1">
      <c r="B23" s="37" t="s">
        <v>25</v>
      </c>
      <c r="C23" s="4">
        <v>10728</v>
      </c>
      <c r="D23" s="17">
        <f t="shared" si="0"/>
        <v>4.8404344118430018E-2</v>
      </c>
      <c r="E23" s="18">
        <f t="shared" si="2"/>
        <v>0.59790283937861233</v>
      </c>
      <c r="F23" s="26">
        <v>6.8275960300000014</v>
      </c>
      <c r="G23" s="17">
        <f t="shared" si="1"/>
        <v>2.3541023139584092E-2</v>
      </c>
      <c r="H23" s="17">
        <f t="shared" si="3"/>
        <v>0.21774603846457943</v>
      </c>
      <c r="I23" s="5">
        <f t="shared" si="4"/>
        <v>636.42766871737524</v>
      </c>
    </row>
    <row r="24" spans="2:9" ht="17.100000000000001" customHeight="1">
      <c r="B24" s="37" t="s">
        <v>26</v>
      </c>
      <c r="C24" s="4">
        <v>9562</v>
      </c>
      <c r="D24" s="17">
        <f t="shared" si="0"/>
        <v>4.3143394711076422E-2</v>
      </c>
      <c r="E24" s="18">
        <f t="shared" si="2"/>
        <v>0.64104623408968875</v>
      </c>
      <c r="F24" s="26">
        <v>6.1800554599999931</v>
      </c>
      <c r="G24" s="17">
        <f t="shared" si="1"/>
        <v>2.1308353327953531E-2</v>
      </c>
      <c r="H24" s="17">
        <f t="shared" si="3"/>
        <v>0.23905439179253296</v>
      </c>
      <c r="I24" s="5">
        <f t="shared" si="4"/>
        <v>646.31410374398592</v>
      </c>
    </row>
    <row r="25" spans="2:9" ht="17.100000000000001" customHeight="1">
      <c r="B25" s="37" t="s">
        <v>27</v>
      </c>
      <c r="C25" s="4">
        <v>8279</v>
      </c>
      <c r="D25" s="17">
        <f t="shared" si="0"/>
        <v>3.7354545577599006E-2</v>
      </c>
      <c r="E25" s="18">
        <f t="shared" si="2"/>
        <v>0.67840077966728773</v>
      </c>
      <c r="F25" s="26">
        <v>5.6919739699999985</v>
      </c>
      <c r="G25" s="17">
        <f t="shared" si="1"/>
        <v>1.9625486093335882E-2</v>
      </c>
      <c r="H25" s="17">
        <f t="shared" si="3"/>
        <v>0.25867987788586883</v>
      </c>
      <c r="I25" s="5">
        <f t="shared" si="4"/>
        <v>687.51950356323209</v>
      </c>
    </row>
    <row r="26" spans="2:9" ht="17.100000000000001" customHeight="1">
      <c r="B26" s="38" t="s">
        <v>28</v>
      </c>
      <c r="C26" s="6">
        <v>7089</v>
      </c>
      <c r="D26" s="19">
        <f t="shared" si="0"/>
        <v>3.1985309046937957E-2</v>
      </c>
      <c r="E26" s="20">
        <f t="shared" si="2"/>
        <v>0.71038608871422571</v>
      </c>
      <c r="F26" s="29">
        <v>5.0244335800000135</v>
      </c>
      <c r="G26" s="19">
        <f t="shared" si="1"/>
        <v>1.732385844891348E-2</v>
      </c>
      <c r="H26" s="19">
        <f t="shared" si="3"/>
        <v>0.27600373633478231</v>
      </c>
      <c r="I26" s="5">
        <f t="shared" si="4"/>
        <v>708.76478769925416</v>
      </c>
    </row>
    <row r="27" spans="2:9" ht="17.100000000000001" customHeight="1">
      <c r="B27" s="39" t="s">
        <v>29</v>
      </c>
      <c r="C27" s="8">
        <v>6423</v>
      </c>
      <c r="D27" s="21">
        <f t="shared" si="0"/>
        <v>2.8980341375156225E-2</v>
      </c>
      <c r="E27" s="22">
        <f t="shared" si="2"/>
        <v>0.73936643008938197</v>
      </c>
      <c r="F27" s="30">
        <v>5.2266122599999907</v>
      </c>
      <c r="G27" s="21">
        <f t="shared" si="1"/>
        <v>1.8020954903258044E-2</v>
      </c>
      <c r="H27" s="21">
        <f t="shared" si="3"/>
        <v>0.29402469123804037</v>
      </c>
      <c r="I27" s="9">
        <f t="shared" si="4"/>
        <v>813.73380974622307</v>
      </c>
    </row>
    <row r="28" spans="2:9" ht="17.100000000000001" customHeight="1">
      <c r="B28" s="37" t="s">
        <v>30</v>
      </c>
      <c r="C28" s="4">
        <v>5856</v>
      </c>
      <c r="D28" s="17">
        <f t="shared" si="0"/>
        <v>2.6422058087017728E-2</v>
      </c>
      <c r="E28" s="18">
        <f t="shared" si="2"/>
        <v>0.76578848817639966</v>
      </c>
      <c r="F28" s="31">
        <v>5.040756280000001</v>
      </c>
      <c r="G28" s="17">
        <f t="shared" si="1"/>
        <v>1.7380137856293738E-2</v>
      </c>
      <c r="H28" s="17">
        <f t="shared" si="3"/>
        <v>0.31140482909433409</v>
      </c>
      <c r="I28" s="5">
        <f t="shared" si="4"/>
        <v>860.78488387978166</v>
      </c>
    </row>
    <row r="29" spans="2:9" ht="17.100000000000001" customHeight="1">
      <c r="B29" s="37" t="s">
        <v>31</v>
      </c>
      <c r="C29" s="4">
        <v>5340</v>
      </c>
      <c r="D29" s="17">
        <f t="shared" si="0"/>
        <v>2.4093884935907559E-2</v>
      </c>
      <c r="E29" s="18">
        <f t="shared" si="2"/>
        <v>0.78988237311230725</v>
      </c>
      <c r="F29" s="31">
        <v>4.9282197800000009</v>
      </c>
      <c r="G29" s="17">
        <f t="shared" si="1"/>
        <v>1.6992120706639996E-2</v>
      </c>
      <c r="H29" s="17">
        <f t="shared" si="3"/>
        <v>0.32839694980097411</v>
      </c>
      <c r="I29" s="5">
        <f t="shared" si="4"/>
        <v>922.88759925093655</v>
      </c>
    </row>
    <row r="30" spans="2:9" ht="17.100000000000001" customHeight="1">
      <c r="B30" s="37" t="s">
        <v>32</v>
      </c>
      <c r="C30" s="4">
        <v>9585</v>
      </c>
      <c r="D30" s="17">
        <f t="shared" si="0"/>
        <v>4.3247169870912726E-2</v>
      </c>
      <c r="E30" s="18">
        <f t="shared" si="2"/>
        <v>0.83312954298321995</v>
      </c>
      <c r="F30" s="31">
        <v>9.1789696999999872</v>
      </c>
      <c r="G30" s="17">
        <f t="shared" si="1"/>
        <v>3.1648377724134466E-2</v>
      </c>
      <c r="H30" s="17">
        <f t="shared" si="3"/>
        <v>0.36004532752510859</v>
      </c>
      <c r="I30" s="5">
        <f t="shared" si="4"/>
        <v>957.6389880020854</v>
      </c>
    </row>
    <row r="31" spans="2:9" ht="17.100000000000001" customHeight="1">
      <c r="B31" s="37" t="s">
        <v>33</v>
      </c>
      <c r="C31" s="4">
        <v>8427</v>
      </c>
      <c r="D31" s="17">
        <f t="shared" si="0"/>
        <v>3.8022316171328278E-2</v>
      </c>
      <c r="E31" s="18">
        <f t="shared" si="2"/>
        <v>0.87115185915454818</v>
      </c>
      <c r="F31" s="31">
        <v>8.7654623899999997</v>
      </c>
      <c r="G31" s="17">
        <f t="shared" si="1"/>
        <v>3.0222636495402619E-2</v>
      </c>
      <c r="H31" s="17">
        <f t="shared" si="3"/>
        <v>0.39026796402051123</v>
      </c>
      <c r="I31" s="5">
        <f t="shared" si="4"/>
        <v>1040.1640429571617</v>
      </c>
    </row>
    <row r="32" spans="2:9" ht="17.100000000000001" customHeight="1">
      <c r="B32" s="38" t="s">
        <v>34</v>
      </c>
      <c r="C32" s="6">
        <v>6350</v>
      </c>
      <c r="D32" s="19">
        <f t="shared" si="0"/>
        <v>2.8650968041762735E-2</v>
      </c>
      <c r="E32" s="20">
        <f t="shared" si="2"/>
        <v>0.89980282719631088</v>
      </c>
      <c r="F32" s="29">
        <v>8.009403150000006</v>
      </c>
      <c r="G32" s="19">
        <f t="shared" si="1"/>
        <v>2.7615802701263188E-2</v>
      </c>
      <c r="H32" s="19">
        <f t="shared" si="3"/>
        <v>0.41788376672177441</v>
      </c>
      <c r="I32" s="7">
        <f t="shared" si="4"/>
        <v>1261.3233307086623</v>
      </c>
    </row>
    <row r="33" spans="2:9" ht="17.100000000000001" customHeight="1">
      <c r="B33" s="39" t="s">
        <v>35</v>
      </c>
      <c r="C33" s="8">
        <v>4330</v>
      </c>
      <c r="D33" s="21">
        <f t="shared" si="0"/>
        <v>1.9536801830052384E-2</v>
      </c>
      <c r="E33" s="22">
        <f t="shared" si="2"/>
        <v>0.91933962902636324</v>
      </c>
      <c r="F33" s="30">
        <v>6.8254284699999985</v>
      </c>
      <c r="G33" s="21">
        <f t="shared" si="1"/>
        <v>2.3533549560319545E-2</v>
      </c>
      <c r="H33" s="21">
        <f t="shared" si="3"/>
        <v>0.44141731628209396</v>
      </c>
      <c r="I33" s="5">
        <f t="shared" si="4"/>
        <v>1576.3114249422631</v>
      </c>
    </row>
    <row r="34" spans="2:9" ht="17.100000000000001" customHeight="1">
      <c r="B34" s="37" t="s">
        <v>36</v>
      </c>
      <c r="C34" s="4">
        <v>3054</v>
      </c>
      <c r="D34" s="17">
        <f t="shared" si="0"/>
        <v>1.3779536440872975E-2</v>
      </c>
      <c r="E34" s="18">
        <f t="shared" si="2"/>
        <v>0.93311916546723617</v>
      </c>
      <c r="F34" s="31">
        <v>5.8799821800000069</v>
      </c>
      <c r="G34" s="17">
        <f t="shared" si="1"/>
        <v>2.0273723862910244E-2</v>
      </c>
      <c r="H34" s="17">
        <f t="shared" si="3"/>
        <v>0.46169104014500423</v>
      </c>
      <c r="I34" s="5">
        <f t="shared" si="4"/>
        <v>1925.3379764243639</v>
      </c>
    </row>
    <row r="35" spans="2:9" ht="17.100000000000001" customHeight="1">
      <c r="B35" s="37" t="s">
        <v>37</v>
      </c>
      <c r="C35" s="4">
        <v>2341</v>
      </c>
      <c r="D35" s="17">
        <f t="shared" si="0"/>
        <v>1.056250648594749E-2</v>
      </c>
      <c r="E35" s="18">
        <f t="shared" si="2"/>
        <v>0.94368167195318364</v>
      </c>
      <c r="F35" s="31">
        <v>4.8173916800000072</v>
      </c>
      <c r="G35" s="17">
        <f t="shared" si="1"/>
        <v>1.6609993988077238E-2</v>
      </c>
      <c r="H35" s="17">
        <f t="shared" si="3"/>
        <v>0.47830103413308145</v>
      </c>
      <c r="I35" s="5">
        <f t="shared" si="4"/>
        <v>2057.8349765057696</v>
      </c>
    </row>
    <row r="36" spans="2:9" ht="17.100000000000001" customHeight="1">
      <c r="B36" s="37" t="s">
        <v>38</v>
      </c>
      <c r="C36" s="4">
        <v>1821</v>
      </c>
      <c r="D36" s="17">
        <f t="shared" si="0"/>
        <v>8.2162854809527466E-3</v>
      </c>
      <c r="E36" s="18">
        <f t="shared" si="2"/>
        <v>0.95189795743413641</v>
      </c>
      <c r="F36" s="31">
        <v>4.7215306199999896</v>
      </c>
      <c r="G36" s="17">
        <f t="shared" si="1"/>
        <v>1.627947246604667E-2</v>
      </c>
      <c r="H36" s="17">
        <f t="shared" si="3"/>
        <v>0.49458050659912811</v>
      </c>
      <c r="I36" s="5">
        <f t="shared" si="4"/>
        <v>2592.822965403619</v>
      </c>
    </row>
    <row r="37" spans="2:9" ht="17.100000000000001" customHeight="1">
      <c r="B37" s="37" t="s">
        <v>39</v>
      </c>
      <c r="C37" s="4">
        <v>1502</v>
      </c>
      <c r="D37" s="17">
        <f t="shared" si="0"/>
        <v>6.7769691336578937E-3</v>
      </c>
      <c r="E37" s="18">
        <f t="shared" si="2"/>
        <v>0.95867492656779429</v>
      </c>
      <c r="F37" s="31">
        <v>4.1936847299999966</v>
      </c>
      <c r="G37" s="17">
        <f t="shared" si="1"/>
        <v>1.4459500655174288E-2</v>
      </c>
      <c r="H37" s="17">
        <f t="shared" si="3"/>
        <v>0.50904000725430243</v>
      </c>
      <c r="I37" s="5">
        <f t="shared" si="4"/>
        <v>2792.0670639147779</v>
      </c>
    </row>
    <row r="38" spans="2:9" ht="17.100000000000001" customHeight="1">
      <c r="B38" s="38" t="s">
        <v>40</v>
      </c>
      <c r="C38" s="6">
        <v>1171</v>
      </c>
      <c r="D38" s="19">
        <f t="shared" si="0"/>
        <v>5.2835092247093167E-3</v>
      </c>
      <c r="E38" s="20">
        <f t="shared" si="2"/>
        <v>0.96395843579250362</v>
      </c>
      <c r="F38" s="29">
        <v>3.104786789999999</v>
      </c>
      <c r="G38" s="19">
        <f t="shared" si="1"/>
        <v>1.0705064761551948E-2</v>
      </c>
      <c r="H38" s="19">
        <f t="shared" si="3"/>
        <v>0.5197450720158544</v>
      </c>
      <c r="I38" s="5">
        <f t="shared" si="4"/>
        <v>2651.3977711357807</v>
      </c>
    </row>
    <row r="39" spans="2:9" ht="17.100000000000001" customHeight="1">
      <c r="B39" s="39" t="s">
        <v>41</v>
      </c>
      <c r="C39" s="8">
        <v>1051</v>
      </c>
      <c r="D39" s="21">
        <f t="shared" si="0"/>
        <v>4.7420736081720686E-3</v>
      </c>
      <c r="E39" s="22">
        <f t="shared" si="2"/>
        <v>0.96870050940067565</v>
      </c>
      <c r="F39" s="30">
        <v>3.7067100800000055</v>
      </c>
      <c r="G39" s="21">
        <f t="shared" si="1"/>
        <v>1.2780449719285707E-2</v>
      </c>
      <c r="H39" s="21">
        <f t="shared" si="3"/>
        <v>0.53252552173514012</v>
      </c>
      <c r="I39" s="9">
        <f t="shared" si="4"/>
        <v>3526.8411798287398</v>
      </c>
    </row>
    <row r="40" spans="2:9" ht="17.100000000000001" customHeight="1">
      <c r="B40" s="37" t="s">
        <v>42</v>
      </c>
      <c r="C40" s="4">
        <v>1587</v>
      </c>
      <c r="D40" s="17">
        <f t="shared" si="0"/>
        <v>7.1604860287051118E-3</v>
      </c>
      <c r="E40" s="18">
        <f t="shared" si="2"/>
        <v>0.97586099542938076</v>
      </c>
      <c r="F40" s="31">
        <v>6.0100117999999974</v>
      </c>
      <c r="G40" s="17">
        <f t="shared" si="1"/>
        <v>2.0722055937596729E-2</v>
      </c>
      <c r="H40" s="17">
        <f t="shared" si="3"/>
        <v>0.5532475776727368</v>
      </c>
      <c r="I40" s="5">
        <f t="shared" si="4"/>
        <v>3787.0269691241315</v>
      </c>
    </row>
    <row r="41" spans="2:9" ht="17.100000000000001" customHeight="1">
      <c r="B41" s="37" t="s">
        <v>43</v>
      </c>
      <c r="C41" s="4">
        <v>1089</v>
      </c>
      <c r="D41" s="17">
        <f t="shared" si="0"/>
        <v>4.9135282200755302E-3</v>
      </c>
      <c r="E41" s="18">
        <f t="shared" si="2"/>
        <v>0.98077452364945628</v>
      </c>
      <c r="F41" s="31">
        <v>5.0960622899999919</v>
      </c>
      <c r="G41" s="17">
        <f t="shared" si="1"/>
        <v>1.7570828702009728E-2</v>
      </c>
      <c r="H41" s="17">
        <f t="shared" si="3"/>
        <v>0.57081840637474657</v>
      </c>
      <c r="I41" s="5">
        <f t="shared" si="4"/>
        <v>4679.5796969696894</v>
      </c>
    </row>
    <row r="42" spans="2:9" ht="17.100000000000001" customHeight="1">
      <c r="B42" s="37" t="s">
        <v>44</v>
      </c>
      <c r="C42" s="4">
        <v>843</v>
      </c>
      <c r="D42" s="17">
        <f t="shared" si="0"/>
        <v>3.803585206174171E-3</v>
      </c>
      <c r="E42" s="18">
        <f t="shared" si="2"/>
        <v>0.98457810885563046</v>
      </c>
      <c r="F42" s="31">
        <v>5.1767093700000046</v>
      </c>
      <c r="G42" s="17">
        <f t="shared" si="1"/>
        <v>1.7848893597483661E-2</v>
      </c>
      <c r="H42" s="17">
        <f t="shared" si="3"/>
        <v>0.58866729997223022</v>
      </c>
      <c r="I42" s="5">
        <f t="shared" si="4"/>
        <v>6140.8177580071233</v>
      </c>
    </row>
    <row r="43" spans="2:9" ht="17.100000000000001" customHeight="1">
      <c r="B43" s="37" t="s">
        <v>45</v>
      </c>
      <c r="C43" s="4">
        <v>598</v>
      </c>
      <c r="D43" s="17">
        <f t="shared" si="0"/>
        <v>2.698154155743955E-3</v>
      </c>
      <c r="E43" s="18">
        <f t="shared" si="2"/>
        <v>0.98727626301137439</v>
      </c>
      <c r="F43" s="31">
        <v>4.158665799999997</v>
      </c>
      <c r="G43" s="17">
        <f t="shared" si="1"/>
        <v>1.4338758092516628E-2</v>
      </c>
      <c r="H43" s="17">
        <f t="shared" si="3"/>
        <v>0.60300605806474683</v>
      </c>
      <c r="I43" s="5">
        <f t="shared" si="4"/>
        <v>6954.2906354514998</v>
      </c>
    </row>
    <row r="44" spans="2:9" ht="17.100000000000001" customHeight="1">
      <c r="B44" s="38" t="s">
        <v>46</v>
      </c>
      <c r="C44" s="6">
        <v>477</v>
      </c>
      <c r="D44" s="19">
        <f t="shared" si="0"/>
        <v>2.1522065757355628E-3</v>
      </c>
      <c r="E44" s="20">
        <f t="shared" si="2"/>
        <v>0.98942846958710995</v>
      </c>
      <c r="F44" s="29">
        <v>3.3366743400000036</v>
      </c>
      <c r="G44" s="19">
        <f t="shared" si="1"/>
        <v>1.1504595102296429E-2</v>
      </c>
      <c r="H44" s="19">
        <f t="shared" si="3"/>
        <v>0.61451065316704323</v>
      </c>
      <c r="I44" s="7">
        <f t="shared" si="4"/>
        <v>6995.1244025157312</v>
      </c>
    </row>
    <row r="45" spans="2:9" ht="17.100000000000001" customHeight="1">
      <c r="B45" s="39" t="s">
        <v>47</v>
      </c>
      <c r="C45" s="8">
        <v>358</v>
      </c>
      <c r="D45" s="21">
        <f t="shared" si="0"/>
        <v>1.615282922669458E-3</v>
      </c>
      <c r="E45" s="22">
        <f t="shared" si="2"/>
        <v>0.99104375250977939</v>
      </c>
      <c r="F45" s="30">
        <v>3.0962044799999968</v>
      </c>
      <c r="G45" s="21">
        <f t="shared" si="1"/>
        <v>1.0675473620334249E-2</v>
      </c>
      <c r="H45" s="21">
        <f t="shared" si="3"/>
        <v>0.62518612678737751</v>
      </c>
      <c r="I45" s="9">
        <f t="shared" si="4"/>
        <v>8648.6158659217781</v>
      </c>
    </row>
    <row r="46" spans="2:9" ht="17.100000000000001" customHeight="1">
      <c r="B46" s="37" t="s">
        <v>48</v>
      </c>
      <c r="C46" s="4">
        <v>815</v>
      </c>
      <c r="D46" s="17">
        <f t="shared" si="0"/>
        <v>3.6772502289821461E-3</v>
      </c>
      <c r="E46" s="18">
        <f t="shared" si="2"/>
        <v>0.99472100273876152</v>
      </c>
      <c r="F46" s="31">
        <v>10.277779550000012</v>
      </c>
      <c r="G46" s="17">
        <f t="shared" si="1"/>
        <v>3.5436989116957821E-2</v>
      </c>
      <c r="H46" s="17">
        <f t="shared" si="3"/>
        <v>0.66062311590433531</v>
      </c>
      <c r="I46" s="5">
        <f t="shared" si="4"/>
        <v>12610.772453987745</v>
      </c>
    </row>
    <row r="47" spans="2:9" ht="17.100000000000001" customHeight="1">
      <c r="B47" s="37" t="s">
        <v>49</v>
      </c>
      <c r="C47" s="4">
        <v>367</v>
      </c>
      <c r="D47" s="17">
        <f t="shared" si="0"/>
        <v>1.6558905939097518E-3</v>
      </c>
      <c r="E47" s="18">
        <f t="shared" si="2"/>
        <v>0.99637689333267132</v>
      </c>
      <c r="F47" s="31">
        <v>7.8255037900000062</v>
      </c>
      <c r="G47" s="17">
        <f t="shared" si="1"/>
        <v>2.6981731928755182E-2</v>
      </c>
      <c r="H47" s="17">
        <f t="shared" si="3"/>
        <v>0.6876048478330905</v>
      </c>
      <c r="I47" s="5">
        <f t="shared" si="4"/>
        <v>21322.898610354241</v>
      </c>
    </row>
    <row r="48" spans="2:9" ht="17.100000000000001" customHeight="1">
      <c r="B48" s="37" t="s">
        <v>50</v>
      </c>
      <c r="C48" s="4">
        <v>215</v>
      </c>
      <c r="D48" s="17">
        <f t="shared" si="0"/>
        <v>9.7007214629590355E-4</v>
      </c>
      <c r="E48" s="18">
        <f t="shared" si="2"/>
        <v>0.99734696547896717</v>
      </c>
      <c r="F48" s="31">
        <v>5.7461688999999909</v>
      </c>
      <c r="G48" s="17">
        <f t="shared" si="1"/>
        <v>1.9812346021130696E-2</v>
      </c>
      <c r="H48" s="17">
        <f t="shared" si="3"/>
        <v>0.70741719385422119</v>
      </c>
      <c r="I48" s="5">
        <f t="shared" si="4"/>
        <v>26726.366976744146</v>
      </c>
    </row>
    <row r="49" spans="2:9" ht="17.100000000000001" customHeight="1">
      <c r="B49" s="37" t="s">
        <v>51</v>
      </c>
      <c r="C49" s="4">
        <v>156</v>
      </c>
      <c r="D49" s="17">
        <f t="shared" si="0"/>
        <v>7.0386630149842306E-4</v>
      </c>
      <c r="E49" s="18">
        <f t="shared" si="2"/>
        <v>0.99805083178046561</v>
      </c>
      <c r="F49" s="31">
        <v>5.8423614300000075</v>
      </c>
      <c r="G49" s="17">
        <f t="shared" si="1"/>
        <v>2.0144010426088984E-2</v>
      </c>
      <c r="H49" s="17">
        <f t="shared" si="3"/>
        <v>0.72756120428031013</v>
      </c>
      <c r="I49" s="5">
        <f t="shared" si="4"/>
        <v>37451.034807692355</v>
      </c>
    </row>
    <row r="50" spans="2:9" ht="17.100000000000001" customHeight="1">
      <c r="B50" s="38" t="s">
        <v>52</v>
      </c>
      <c r="C50" s="6">
        <v>103</v>
      </c>
      <c r="D50" s="19">
        <f t="shared" si="0"/>
        <v>4.6473223752780497E-4</v>
      </c>
      <c r="E50" s="20">
        <f t="shared" si="2"/>
        <v>0.99851556401799346</v>
      </c>
      <c r="F50" s="29">
        <v>4.1687076700000016</v>
      </c>
      <c r="G50" s="19">
        <f t="shared" si="1"/>
        <v>1.4373381683747874E-2</v>
      </c>
      <c r="H50" s="19">
        <f t="shared" si="3"/>
        <v>0.74193458596405804</v>
      </c>
      <c r="I50" s="7">
        <f t="shared" si="4"/>
        <v>40472.890000000014</v>
      </c>
    </row>
    <row r="51" spans="2:9" ht="17.100000000000001" customHeight="1">
      <c r="B51" s="37" t="s">
        <v>53</v>
      </c>
      <c r="C51" s="4">
        <v>65</v>
      </c>
      <c r="D51" s="17">
        <f t="shared" si="0"/>
        <v>2.9327762562434296E-4</v>
      </c>
      <c r="E51" s="18">
        <f t="shared" si="2"/>
        <v>0.99880884164361783</v>
      </c>
      <c r="F51" s="31">
        <v>2.3408222899999993</v>
      </c>
      <c r="G51" s="17">
        <f t="shared" si="1"/>
        <v>8.0709742422391383E-3</v>
      </c>
      <c r="H51" s="17">
        <f t="shared" si="3"/>
        <v>0.75000556020629716</v>
      </c>
      <c r="I51" s="5">
        <f t="shared" si="4"/>
        <v>36012.650615384598</v>
      </c>
    </row>
    <row r="52" spans="2:9" ht="17.100000000000001" customHeight="1">
      <c r="B52" s="37" t="s">
        <v>54</v>
      </c>
      <c r="C52" s="4">
        <v>136</v>
      </c>
      <c r="D52" s="17">
        <f t="shared" si="0"/>
        <v>6.1362703207554832E-4</v>
      </c>
      <c r="E52" s="18">
        <f t="shared" si="2"/>
        <v>0.9994224686756934</v>
      </c>
      <c r="F52" s="31">
        <v>10.612763069999993</v>
      </c>
      <c r="G52" s="17">
        <f t="shared" si="1"/>
        <v>3.6591986389943647E-2</v>
      </c>
      <c r="H52" s="17">
        <f t="shared" si="3"/>
        <v>0.78659754659624082</v>
      </c>
      <c r="I52" s="5">
        <f t="shared" si="4"/>
        <v>78035.022573529364</v>
      </c>
    </row>
    <row r="53" spans="2:9" ht="17.100000000000001" customHeight="1">
      <c r="B53" s="37" t="s">
        <v>55</v>
      </c>
      <c r="C53" s="4">
        <v>45</v>
      </c>
      <c r="D53" s="17">
        <f t="shared" si="0"/>
        <v>2.030383562014682E-4</v>
      </c>
      <c r="E53" s="18">
        <f t="shared" si="2"/>
        <v>0.9996255070318949</v>
      </c>
      <c r="F53" s="31">
        <v>6.0561784500000027</v>
      </c>
      <c r="G53" s="17">
        <f t="shared" si="1"/>
        <v>2.0881234976771253E-2</v>
      </c>
      <c r="H53" s="17">
        <f t="shared" si="3"/>
        <v>0.80747878157301212</v>
      </c>
      <c r="I53" s="5">
        <f t="shared" si="4"/>
        <v>134581.7433333334</v>
      </c>
    </row>
    <row r="54" spans="2:9" ht="17.100000000000001" customHeight="1">
      <c r="B54" s="37" t="s">
        <v>56</v>
      </c>
      <c r="C54" s="4">
        <v>29</v>
      </c>
      <c r="D54" s="17">
        <f t="shared" si="0"/>
        <v>1.308469406631684E-4</v>
      </c>
      <c r="E54" s="18">
        <f t="shared" si="2"/>
        <v>0.99975635397255802</v>
      </c>
      <c r="F54" s="31">
        <v>7.5552968799999949</v>
      </c>
      <c r="G54" s="17">
        <f t="shared" si="1"/>
        <v>2.6050079397932295E-2</v>
      </c>
      <c r="H54" s="17">
        <f t="shared" si="3"/>
        <v>0.83352886097094436</v>
      </c>
      <c r="I54" s="5">
        <f t="shared" si="4"/>
        <v>260527.47862068948</v>
      </c>
    </row>
    <row r="55" spans="2:9" ht="17.100000000000001" customHeight="1" thickBot="1">
      <c r="B55" s="40" t="s">
        <v>57</v>
      </c>
      <c r="C55" s="10">
        <v>54</v>
      </c>
      <c r="D55" s="23">
        <f t="shared" si="0"/>
        <v>2.4364602744176184E-4</v>
      </c>
      <c r="E55" s="18">
        <f t="shared" si="2"/>
        <v>0.99999999999999978</v>
      </c>
      <c r="F55" s="32">
        <v>48.281575580000045</v>
      </c>
      <c r="G55" s="23">
        <f t="shared" si="1"/>
        <v>0.16647113902905575</v>
      </c>
      <c r="H55" s="17">
        <f t="shared" si="3"/>
        <v>1</v>
      </c>
      <c r="I55" s="5">
        <f t="shared" si="4"/>
        <v>894103.25148148229</v>
      </c>
    </row>
    <row r="56" spans="2:9" ht="17.100000000000001" customHeight="1" thickTop="1" thickBot="1">
      <c r="B56" s="11" t="s">
        <v>8</v>
      </c>
      <c r="C56" s="12">
        <v>221633</v>
      </c>
      <c r="D56" s="34">
        <f t="shared" si="0"/>
        <v>1</v>
      </c>
      <c r="E56" s="24"/>
      <c r="F56" s="33">
        <v>290.02970642000002</v>
      </c>
      <c r="G56" s="34">
        <f t="shared" si="1"/>
        <v>1</v>
      </c>
      <c r="H56" s="24"/>
      <c r="I56" s="13">
        <f>F56*10^6/C56</f>
        <v>1308.6034409135825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2019-06-20T12:00:42Z</dcterms:modified>
</cp:coreProperties>
</file>