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<sst xmlns="http://schemas.openxmlformats.org/spreadsheetml/2006/main" count="70" uniqueCount="66">
  <si>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</si>
  <si>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</si>
  <si>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</si>
  <si>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</si>
  <si>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</si>
  <si>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</si>
  <si>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</si>
  <si>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</si>
  <si>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</si>
  <si>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</si>
  <si>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</si>
  <si>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</si>
  <si>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</si>
  <si>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</si>
  <si>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</si>
  <si>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</si>
  <si>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</si>
  <si>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</si>
  <si>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</si>
  <si>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</si>
  <si>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</si>
  <si>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</si>
  <si>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</si>
  <si>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</si>
  <si>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</si>
  <si>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</si>
  <si>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</si>
  <si>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</si>
  <si>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</si>
  <si>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</si>
  <si>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</si>
  <si>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</si>
  <si>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</si>
  <si>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</si>
  <si>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</si>
  <si>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</si>
  <si>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</si>
  <si>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</si>
  <si>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</si>
  <si>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</si>
  <si>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</si>
  <si>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</si>
  <si>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</si>
  <si>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</si>
  <si>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</si>
  <si>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</si>
  <si>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</si>
  <si>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</si>
  <si>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</si>
  <si>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</si>
  <si>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</si>
  <si>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</si>
  <si>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</si>
  <si>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</si>
  <si>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</si>
  <si>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</si>
  <si>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</si>
  <si>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</si>
  <si>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</si>
  <si>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</si>
  <si>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</si>
  <si>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</si>
  <si>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</si>
  <si>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</si>
  <si>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III.F.3. BASE LIQUIDABLE GENERAL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</si>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</sst>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2825</v>
      </c>
      <c r="D9" s="16">
        <f t="shared" ref="D9:D56" si="0">C9/$C$56</f>
        <v>9.0275203558600591E-3</v>
      </c>
      <c r="E9" s="17">
        <f>D9</f>
        <v>9.0275203558600591E-3</v>
      </c>
      <c r="F9" s="26">
        <v>-17.439502419999986</v>
      </c>
      <c r="G9" s="16">
        <f t="shared" ref="G9:G56" si="1">F9/$F$56</f>
        <v>-3.2493044171978329E-3</v>
      </c>
      <c r="H9" s="16">
        <f>G9</f>
        <v>-3.2493044171978329E-3</v>
      </c>
      <c r="I9" s="3">
        <f>F9*10^6/C9</f>
        <v>-6173.2751929203496</v>
      </c>
      <c r="J9" s="4"/>
    </row>
    <row r="10" spans="2:10" ht="17.100000000000001" customHeight="1">
      <c r="B10" s="38" t="s">
        <v>12</v>
      </c>
      <c r="C10" s="5">
        <v>2817</v>
      </c>
      <c r="D10" s="18">
        <f t="shared" si="0"/>
        <v>9.0019556964452338E-3</v>
      </c>
      <c r="E10" s="19">
        <f>E9+D10</f>
        <v>1.8029476052305295E-2</v>
      </c>
      <c r="F10" s="27">
        <v>-20.877954280000001</v>
      </c>
      <c r="G10" s="18">
        <f t="shared" si="1"/>
        <v>-3.8899521001390163E-3</v>
      </c>
      <c r="H10" s="18">
        <f>H9+G10</f>
        <v>-7.1392565173368488E-3</v>
      </c>
      <c r="I10" s="6">
        <f>F10*10^6/C10</f>
        <v>-7411.4143698970538</v>
      </c>
    </row>
    <row r="11" spans="2:10" ht="17.100000000000001" customHeight="1">
      <c r="B11" s="38" t="s">
        <v>13</v>
      </c>
      <c r="C11" s="5">
        <v>155</v>
      </c>
      <c r="D11" s="18">
        <f t="shared" si="0"/>
        <v>4.9531527616223335E-4</v>
      </c>
      <c r="E11" s="19">
        <f t="shared" ref="E11:E55" si="2">E10+D11</f>
        <v>1.852479132846753E-2</v>
      </c>
      <c r="F11" s="27">
        <v>-1.0493793500000002</v>
      </c>
      <c r="G11" s="18">
        <f t="shared" si="1"/>
        <v>-1.955189359852845E-4</v>
      </c>
      <c r="H11" s="18">
        <f t="shared" ref="H11:H55" si="3">H10+G11</f>
        <v>-7.3347754533221333E-3</v>
      </c>
      <c r="I11" s="6">
        <f>F11*10^6/C11</f>
        <v>-6770.1893548387106</v>
      </c>
    </row>
    <row r="12" spans="2:10" ht="17.100000000000001" customHeight="1">
      <c r="B12" s="38" t="s">
        <v>14</v>
      </c>
      <c r="C12" s="5">
        <v>8142</v>
      </c>
      <c r="D12" s="18">
        <f t="shared" si="0"/>
        <v>2.6018432119438089E-2</v>
      </c>
      <c r="E12" s="19">
        <f t="shared" si="2"/>
        <v>4.4543223447905622E-2</v>
      </c>
      <c r="F12" s="27">
        <v>3.9146082999999972</v>
      </c>
      <c r="G12" s="18">
        <f t="shared" si="1"/>
        <v>7.2936450447129788E-4</v>
      </c>
      <c r="H12" s="18">
        <f t="shared" si="3"/>
        <v>-6.6054109488508355E-3</v>
      </c>
      <c r="I12" s="6">
        <f>F12*10^6/C12</f>
        <v>480.79197985752847</v>
      </c>
    </row>
    <row r="13" spans="2:10" ht="17.100000000000001" customHeight="1">
      <c r="B13" s="38" t="s">
        <v>15</v>
      </c>
      <c r="C13" s="5">
        <v>14421</v>
      </c>
      <c r="D13" s="18">
        <f t="shared" si="0"/>
        <v>4.6083494177648815E-2</v>
      </c>
      <c r="E13" s="19">
        <f t="shared" si="2"/>
        <v>9.0626717625554437E-2</v>
      </c>
      <c r="F13" s="27">
        <v>24.405383270000012</v>
      </c>
      <c r="G13" s="18">
        <f t="shared" si="1"/>
        <v>4.5471778811575292E-3</v>
      </c>
      <c r="H13" s="18">
        <f t="shared" si="3"/>
        <v>-2.0582330676933063E-3</v>
      </c>
      <c r="I13" s="6">
        <f t="shared" ref="I13:I55" si="4">F13*10^6/C13</f>
        <v>1692.3502718258103</v>
      </c>
    </row>
    <row r="14" spans="2:10" ht="17.100000000000001" customHeight="1">
      <c r="B14" s="39" t="s">
        <v>16</v>
      </c>
      <c r="C14" s="7">
        <v>11737</v>
      </c>
      <c r="D14" s="20">
        <f t="shared" si="0"/>
        <v>3.7506550943975051E-2</v>
      </c>
      <c r="E14" s="21">
        <f t="shared" si="2"/>
        <v>0.1281332685695295</v>
      </c>
      <c r="F14" s="28">
        <v>35.37615142999995</v>
      </c>
      <c r="G14" s="20">
        <f t="shared" si="1"/>
        <v>6.5912365121801667E-3</v>
      </c>
      <c r="H14" s="20">
        <f t="shared" si="3"/>
        <v>4.5330034444868604E-3</v>
      </c>
      <c r="I14" s="6">
        <f t="shared" si="4"/>
        <v>3014.0710087756624</v>
      </c>
    </row>
    <row r="15" spans="2:10" ht="17.100000000000001" customHeight="1">
      <c r="B15" s="38" t="s">
        <v>17</v>
      </c>
      <c r="C15" s="5">
        <v>11473</v>
      </c>
      <c r="D15" s="18">
        <f t="shared" si="0"/>
        <v>3.6662917183285827E-2</v>
      </c>
      <c r="E15" s="19">
        <f t="shared" si="2"/>
        <v>0.16479618575281532</v>
      </c>
      <c r="F15" s="27">
        <v>51.569931199999985</v>
      </c>
      <c r="G15" s="18">
        <f t="shared" si="1"/>
        <v>9.608439576267936E-3</v>
      </c>
      <c r="H15" s="18">
        <f t="shared" si="3"/>
        <v>1.4141443020754797E-2</v>
      </c>
      <c r="I15" s="10">
        <f t="shared" si="4"/>
        <v>4494.8950753944036</v>
      </c>
    </row>
    <row r="16" spans="2:10" ht="17.100000000000001" customHeight="1">
      <c r="B16" s="38" t="s">
        <v>18</v>
      </c>
      <c r="C16" s="5">
        <v>11569</v>
      </c>
      <c r="D16" s="18">
        <f t="shared" si="0"/>
        <v>3.6969693096263724E-2</v>
      </c>
      <c r="E16" s="19">
        <f t="shared" si="2"/>
        <v>0.20176587884907904</v>
      </c>
      <c r="F16" s="27">
        <v>69.335653490000013</v>
      </c>
      <c r="G16" s="18">
        <f t="shared" si="1"/>
        <v>1.2918524836808708E-2</v>
      </c>
      <c r="H16" s="18">
        <f t="shared" si="3"/>
        <v>2.7059967857563504E-2</v>
      </c>
      <c r="I16" s="6">
        <f t="shared" si="4"/>
        <v>5993.2278926441359</v>
      </c>
    </row>
    <row r="17" spans="2:9" ht="17.100000000000001" customHeight="1">
      <c r="B17" s="38" t="s">
        <v>19</v>
      </c>
      <c r="C17" s="5">
        <v>11952</v>
      </c>
      <c r="D17" s="18">
        <f t="shared" si="0"/>
        <v>3.8193601165748471E-2</v>
      </c>
      <c r="E17" s="19">
        <f t="shared" si="2"/>
        <v>0.2399594800148275</v>
      </c>
      <c r="F17" s="27">
        <v>89.624854499999998</v>
      </c>
      <c r="G17" s="18">
        <f t="shared" si="1"/>
        <v>1.6698781226899436E-2</v>
      </c>
      <c r="H17" s="18">
        <f t="shared" si="3"/>
        <v>4.3758749084462936E-2</v>
      </c>
      <c r="I17" s="6">
        <f t="shared" si="4"/>
        <v>7498.7328062248998</v>
      </c>
    </row>
    <row r="18" spans="2:9" ht="17.100000000000001" customHeight="1">
      <c r="B18" s="38" t="s">
        <v>20</v>
      </c>
      <c r="C18" s="5">
        <v>17098</v>
      </c>
      <c r="D18" s="18">
        <f t="shared" si="0"/>
        <v>5.4638068334334614E-2</v>
      </c>
      <c r="E18" s="19">
        <f t="shared" si="2"/>
        <v>0.29459754834916213</v>
      </c>
      <c r="F18" s="27">
        <v>156.73677530999996</v>
      </c>
      <c r="G18" s="18">
        <f t="shared" si="1"/>
        <v>2.9202983209433077E-2</v>
      </c>
      <c r="H18" s="18">
        <f t="shared" si="3"/>
        <v>7.296173229389602E-2</v>
      </c>
      <c r="I18" s="6">
        <f t="shared" si="4"/>
        <v>9166.9654526845206</v>
      </c>
    </row>
    <row r="19" spans="2:9" ht="17.100000000000001" customHeight="1">
      <c r="B19" s="38" t="s">
        <v>21</v>
      </c>
      <c r="C19" s="5">
        <v>20951</v>
      </c>
      <c r="D19" s="18">
        <f t="shared" si="0"/>
        <v>6.6950647424999676E-2</v>
      </c>
      <c r="E19" s="19">
        <f t="shared" si="2"/>
        <v>0.36154819577416181</v>
      </c>
      <c r="F19" s="27">
        <v>221.71873721000028</v>
      </c>
      <c r="G19" s="18">
        <f t="shared" si="1"/>
        <v>4.131033413922254E-2</v>
      </c>
      <c r="H19" s="18">
        <f t="shared" si="3"/>
        <v>0.11427206643311856</v>
      </c>
      <c r="I19" s="6">
        <f t="shared" si="4"/>
        <v>10582.728137559079</v>
      </c>
    </row>
    <row r="20" spans="2:9" ht="17.100000000000001" customHeight="1">
      <c r="B20" s="39" t="s">
        <v>22</v>
      </c>
      <c r="C20" s="7">
        <v>21666</v>
      </c>
      <c r="D20" s="20">
        <f t="shared" si="0"/>
        <v>6.9235488860199659E-2</v>
      </c>
      <c r="E20" s="21">
        <f t="shared" si="2"/>
        <v>0.43078368463436145</v>
      </c>
      <c r="F20" s="28">
        <v>260.57655334999993</v>
      </c>
      <c r="G20" s="20">
        <f t="shared" si="1"/>
        <v>4.8550269693895441E-2</v>
      </c>
      <c r="H20" s="20">
        <f t="shared" si="3"/>
        <v>0.16282233612701399</v>
      </c>
      <c r="I20" s="8">
        <f t="shared" si="4"/>
        <v>12026.980215545091</v>
      </c>
    </row>
    <row r="21" spans="2:9" ht="17.100000000000001" customHeight="1">
      <c r="B21" s="40" t="s">
        <v>23</v>
      </c>
      <c r="C21" s="9">
        <v>20860</v>
      </c>
      <c r="D21" s="22">
        <f t="shared" si="0"/>
        <v>6.6659849424156051E-2</v>
      </c>
      <c r="E21" s="23">
        <f t="shared" si="2"/>
        <v>0.49744353405851749</v>
      </c>
      <c r="F21" s="29">
        <v>281.29652175000001</v>
      </c>
      <c r="G21" s="22">
        <f t="shared" si="1"/>
        <v>5.2410786079334831E-2</v>
      </c>
      <c r="H21" s="22">
        <f t="shared" si="3"/>
        <v>0.21523312220634883</v>
      </c>
      <c r="I21" s="6">
        <f t="shared" si="4"/>
        <v>13484.972279482263</v>
      </c>
    </row>
    <row r="22" spans="2:9" ht="17.100000000000001" customHeight="1">
      <c r="B22" s="38" t="s">
        <v>24</v>
      </c>
      <c r="C22" s="5">
        <v>18874</v>
      </c>
      <c r="D22" s="18">
        <f t="shared" si="0"/>
        <v>6.0313422724425754E-2</v>
      </c>
      <c r="E22" s="19">
        <f t="shared" si="2"/>
        <v>0.55775695678294324</v>
      </c>
      <c r="F22" s="27">
        <v>281.84648701999998</v>
      </c>
      <c r="G22" s="18">
        <f t="shared" si="1"/>
        <v>5.2513254861876871E-2</v>
      </c>
      <c r="H22" s="18">
        <f t="shared" si="3"/>
        <v>0.26774637706822568</v>
      </c>
      <c r="I22" s="6">
        <f t="shared" si="4"/>
        <v>14933.055368231428</v>
      </c>
    </row>
    <row r="23" spans="2:9" ht="17.100000000000001" customHeight="1">
      <c r="B23" s="38" t="s">
        <v>25</v>
      </c>
      <c r="C23" s="5">
        <v>17047</v>
      </c>
      <c r="D23" s="18">
        <f t="shared" si="0"/>
        <v>5.4475093630565109E-2</v>
      </c>
      <c r="E23" s="19">
        <f t="shared" si="2"/>
        <v>0.61223205041350837</v>
      </c>
      <c r="F23" s="27">
        <v>278.91110969999983</v>
      </c>
      <c r="G23" s="18">
        <f t="shared" si="1"/>
        <v>5.1966339344317117E-2</v>
      </c>
      <c r="H23" s="18">
        <f t="shared" si="3"/>
        <v>0.31971271641254279</v>
      </c>
      <c r="I23" s="6">
        <f t="shared" si="4"/>
        <v>16361.301677714542</v>
      </c>
    </row>
    <row r="24" spans="2:9" ht="17.100000000000001" customHeight="1">
      <c r="B24" s="38" t="s">
        <v>26</v>
      </c>
      <c r="C24" s="5">
        <v>14709</v>
      </c>
      <c r="D24" s="18">
        <f t="shared" si="0"/>
        <v>4.7003821916582519E-2</v>
      </c>
      <c r="E24" s="19">
        <f t="shared" si="2"/>
        <v>0.65923587233009084</v>
      </c>
      <c r="F24" s="27">
        <v>262.0893609500003</v>
      </c>
      <c r="G24" s="18">
        <f t="shared" si="1"/>
        <v>4.883213395232832E-2</v>
      </c>
      <c r="H24" s="18">
        <f t="shared" si="3"/>
        <v>0.36854485036487111</v>
      </c>
      <c r="I24" s="6">
        <f t="shared" si="4"/>
        <v>17818.299065198196</v>
      </c>
    </row>
    <row r="25" spans="2:9" ht="17.100000000000001" customHeight="1">
      <c r="B25" s="38" t="s">
        <v>27</v>
      </c>
      <c r="C25" s="5">
        <v>12447</v>
      </c>
      <c r="D25" s="18">
        <f t="shared" si="0"/>
        <v>3.9775414467040762E-2</v>
      </c>
      <c r="E25" s="19">
        <f t="shared" si="2"/>
        <v>0.69901128679713165</v>
      </c>
      <c r="F25" s="27">
        <v>239.69093636000014</v>
      </c>
      <c r="G25" s="18">
        <f t="shared" si="1"/>
        <v>4.4658889888031204E-2</v>
      </c>
      <c r="H25" s="18">
        <f t="shared" si="3"/>
        <v>0.4132037402529023</v>
      </c>
      <c r="I25" s="6">
        <f t="shared" si="4"/>
        <v>19256.924267695038</v>
      </c>
    </row>
    <row r="26" spans="2:9" ht="17.100000000000001" customHeight="1">
      <c r="B26" s="39" t="s">
        <v>28</v>
      </c>
      <c r="C26" s="7">
        <v>10360</v>
      </c>
      <c r="D26" s="20">
        <f t="shared" si="0"/>
        <v>3.3106233942198304E-2</v>
      </c>
      <c r="E26" s="21">
        <f t="shared" si="2"/>
        <v>0.73211752073933001</v>
      </c>
      <c r="F26" s="30">
        <v>214.63005742000007</v>
      </c>
      <c r="G26" s="20">
        <f t="shared" si="1"/>
        <v>3.9989580943458551E-2</v>
      </c>
      <c r="H26" s="20">
        <f t="shared" si="3"/>
        <v>0.45319332119636085</v>
      </c>
      <c r="I26" s="6">
        <f t="shared" si="4"/>
        <v>20717.187009652516</v>
      </c>
    </row>
    <row r="27" spans="2:9" ht="17.100000000000001" customHeight="1">
      <c r="B27" s="40" t="s">
        <v>29</v>
      </c>
      <c r="C27" s="9">
        <v>9252</v>
      </c>
      <c r="D27" s="22">
        <f t="shared" si="0"/>
        <v>2.9565528613245049E-2</v>
      </c>
      <c r="E27" s="23">
        <f t="shared" si="2"/>
        <v>0.76168304935257503</v>
      </c>
      <c r="F27" s="31">
        <v>204.7593179499998</v>
      </c>
      <c r="G27" s="22">
        <f t="shared" si="1"/>
        <v>3.8150478164694704E-2</v>
      </c>
      <c r="H27" s="22">
        <f t="shared" si="3"/>
        <v>0.49134379936105554</v>
      </c>
      <c r="I27" s="10">
        <f t="shared" si="4"/>
        <v>22131.357322741009</v>
      </c>
    </row>
    <row r="28" spans="2:9" ht="17.100000000000001" customHeight="1">
      <c r="B28" s="38" t="s">
        <v>30</v>
      </c>
      <c r="C28" s="5">
        <v>8346</v>
      </c>
      <c r="D28" s="18">
        <f t="shared" si="0"/>
        <v>2.6670330934516123E-2</v>
      </c>
      <c r="E28" s="19">
        <f t="shared" si="2"/>
        <v>0.78835338028709112</v>
      </c>
      <c r="F28" s="32">
        <v>196.94365089999962</v>
      </c>
      <c r="G28" s="18">
        <f t="shared" si="1"/>
        <v>3.6694273689514889E-2</v>
      </c>
      <c r="H28" s="18">
        <f t="shared" si="3"/>
        <v>0.52803807305057049</v>
      </c>
      <c r="I28" s="6">
        <f t="shared" si="4"/>
        <v>23597.370105439684</v>
      </c>
    </row>
    <row r="29" spans="2:9" ht="17.100000000000001" customHeight="1">
      <c r="B29" s="38" t="s">
        <v>31</v>
      </c>
      <c r="C29" s="5">
        <v>7495</v>
      </c>
      <c r="D29" s="18">
        <f t="shared" si="0"/>
        <v>2.3950890289264122E-2</v>
      </c>
      <c r="E29" s="19">
        <f t="shared" si="2"/>
        <v>0.81230427057635524</v>
      </c>
      <c r="F29" s="32">
        <v>187.3688182999997</v>
      </c>
      <c r="G29" s="18">
        <f t="shared" si="1"/>
        <v>3.4910303877083194E-2</v>
      </c>
      <c r="H29" s="18">
        <f t="shared" si="3"/>
        <v>0.56294837692765365</v>
      </c>
      <c r="I29" s="6">
        <f t="shared" si="4"/>
        <v>24999.175223482282</v>
      </c>
    </row>
    <row r="30" spans="2:9" ht="17.100000000000001" customHeight="1">
      <c r="B30" s="38" t="s">
        <v>32</v>
      </c>
      <c r="C30" s="5">
        <v>13034</v>
      </c>
      <c r="D30" s="18">
        <f t="shared" si="0"/>
        <v>4.165122135160354E-2</v>
      </c>
      <c r="E30" s="19">
        <f t="shared" si="2"/>
        <v>0.85395549192795883</v>
      </c>
      <c r="F30" s="32">
        <v>353.8684758100004</v>
      </c>
      <c r="G30" s="18">
        <f t="shared" si="1"/>
        <v>6.5932294045147402E-2</v>
      </c>
      <c r="H30" s="18">
        <f t="shared" si="3"/>
        <v>0.62888067097280109</v>
      </c>
      <c r="I30" s="6">
        <f t="shared" si="4"/>
        <v>27149.645220960596</v>
      </c>
    </row>
    <row r="31" spans="2:9" ht="17.100000000000001" customHeight="1">
      <c r="B31" s="38" t="s">
        <v>33</v>
      </c>
      <c r="C31" s="5">
        <v>11301</v>
      </c>
      <c r="D31" s="18">
        <f t="shared" si="0"/>
        <v>3.6113277005867091E-2</v>
      </c>
      <c r="E31" s="19">
        <f t="shared" si="2"/>
        <v>0.89006876893382592</v>
      </c>
      <c r="F31" s="32">
        <v>339.36518326999948</v>
      </c>
      <c r="G31" s="18">
        <f t="shared" si="1"/>
        <v>6.3230060266958141E-2</v>
      </c>
      <c r="H31" s="18">
        <f t="shared" si="3"/>
        <v>0.69211073123975919</v>
      </c>
      <c r="I31" s="6">
        <f t="shared" si="4"/>
        <v>30029.659611538758</v>
      </c>
    </row>
    <row r="32" spans="2:9" ht="17.100000000000001" customHeight="1">
      <c r="B32" s="39" t="s">
        <v>34</v>
      </c>
      <c r="C32" s="7">
        <v>8038</v>
      </c>
      <c r="D32" s="20">
        <f t="shared" si="0"/>
        <v>2.5686091547045365E-2</v>
      </c>
      <c r="E32" s="21">
        <f t="shared" si="2"/>
        <v>0.91575486048087129</v>
      </c>
      <c r="F32" s="30">
        <v>262.77867294999982</v>
      </c>
      <c r="G32" s="20">
        <f t="shared" si="1"/>
        <v>4.8960565628444107E-2</v>
      </c>
      <c r="H32" s="20">
        <f t="shared" si="3"/>
        <v>0.74107129686820328</v>
      </c>
      <c r="I32" s="8">
        <f t="shared" si="4"/>
        <v>32692.046895994004</v>
      </c>
    </row>
    <row r="33" spans="2:9" ht="17.100000000000001" customHeight="1">
      <c r="B33" s="40" t="s">
        <v>35</v>
      </c>
      <c r="C33" s="9">
        <v>5436</v>
      </c>
      <c r="D33" s="22">
        <f t="shared" si="0"/>
        <v>1.7371186072373552E-2</v>
      </c>
      <c r="E33" s="23">
        <f t="shared" si="2"/>
        <v>0.93312604655324483</v>
      </c>
      <c r="F33" s="31">
        <v>191.94395692000009</v>
      </c>
      <c r="G33" s="22">
        <f t="shared" si="1"/>
        <v>3.5762737494123259E-2</v>
      </c>
      <c r="H33" s="22">
        <f t="shared" si="3"/>
        <v>0.77683403436232656</v>
      </c>
      <c r="I33" s="6">
        <f t="shared" si="4"/>
        <v>35309.778682855052</v>
      </c>
    </row>
    <row r="34" spans="2:9" ht="17.100000000000001" customHeight="1">
      <c r="B34" s="38" t="s">
        <v>36</v>
      </c>
      <c r="C34" s="5">
        <v>3737</v>
      </c>
      <c r="D34" s="18">
        <f t="shared" si="0"/>
        <v>1.1941891529150104E-2</v>
      </c>
      <c r="E34" s="19">
        <f t="shared" si="2"/>
        <v>0.94506793808239498</v>
      </c>
      <c r="F34" s="32">
        <v>141.68597182999991</v>
      </c>
      <c r="G34" s="18">
        <f t="shared" si="1"/>
        <v>2.6398737936135841E-2</v>
      </c>
      <c r="H34" s="18">
        <f t="shared" si="3"/>
        <v>0.80323277229846246</v>
      </c>
      <c r="I34" s="6">
        <f t="shared" si="4"/>
        <v>37914.362277227701</v>
      </c>
    </row>
    <row r="35" spans="2:9" ht="17.100000000000001" customHeight="1">
      <c r="B35" s="38" t="s">
        <v>37</v>
      </c>
      <c r="C35" s="5">
        <v>2824</v>
      </c>
      <c r="D35" s="18">
        <f t="shared" si="0"/>
        <v>9.0243247734332066E-3</v>
      </c>
      <c r="E35" s="19">
        <f t="shared" si="2"/>
        <v>0.95409226285582815</v>
      </c>
      <c r="F35" s="32">
        <v>115.05825179999995</v>
      </c>
      <c r="G35" s="18">
        <f t="shared" si="1"/>
        <v>2.1437497286622739E-2</v>
      </c>
      <c r="H35" s="18">
        <f t="shared" si="3"/>
        <v>0.82467026958508516</v>
      </c>
      <c r="I35" s="6">
        <f t="shared" si="4"/>
        <v>40743.007011331429</v>
      </c>
    </row>
    <row r="36" spans="2:9" ht="17.100000000000001" customHeight="1">
      <c r="B36" s="38" t="s">
        <v>38</v>
      </c>
      <c r="C36" s="5">
        <v>2161</v>
      </c>
      <c r="D36" s="18">
        <f t="shared" si="0"/>
        <v>6.9056536244295882E-3</v>
      </c>
      <c r="E36" s="19">
        <f t="shared" si="2"/>
        <v>0.96099791648025779</v>
      </c>
      <c r="F36" s="32">
        <v>93.408627109999898</v>
      </c>
      <c r="G36" s="18">
        <f t="shared" si="1"/>
        <v>1.7403768603216158E-2</v>
      </c>
      <c r="H36" s="18">
        <f t="shared" si="3"/>
        <v>0.84207403818830129</v>
      </c>
      <c r="I36" s="6">
        <f t="shared" si="4"/>
        <v>43224.723327163301</v>
      </c>
    </row>
    <row r="37" spans="2:9" ht="17.100000000000001" customHeight="1">
      <c r="B37" s="38" t="s">
        <v>39</v>
      </c>
      <c r="C37" s="5">
        <v>1817</v>
      </c>
      <c r="D37" s="18">
        <f t="shared" si="0"/>
        <v>5.8063732695921161E-3</v>
      </c>
      <c r="E37" s="19">
        <f t="shared" si="2"/>
        <v>0.96680428974984989</v>
      </c>
      <c r="F37" s="32">
        <v>83.391472789999966</v>
      </c>
      <c r="G37" s="18">
        <f t="shared" si="1"/>
        <v>1.5537386008354933E-2</v>
      </c>
      <c r="H37" s="18">
        <f t="shared" si="3"/>
        <v>0.85761142419665626</v>
      </c>
      <c r="I37" s="6">
        <f t="shared" si="4"/>
        <v>45895.141876719848</v>
      </c>
    </row>
    <row r="38" spans="2:9" ht="17.100000000000001" customHeight="1">
      <c r="B38" s="39" t="s">
        <v>40</v>
      </c>
      <c r="C38" s="7">
        <v>1407</v>
      </c>
      <c r="D38" s="20">
        <f t="shared" si="0"/>
        <v>4.4961844745823373E-3</v>
      </c>
      <c r="E38" s="21">
        <f t="shared" si="2"/>
        <v>0.97130047422443222</v>
      </c>
      <c r="F38" s="30">
        <v>68.718748610000134</v>
      </c>
      <c r="G38" s="20">
        <f t="shared" si="1"/>
        <v>1.2803583957000366E-2</v>
      </c>
      <c r="H38" s="20">
        <f t="shared" si="3"/>
        <v>0.87041500815365658</v>
      </c>
      <c r="I38" s="6">
        <f t="shared" si="4"/>
        <v>48840.617348969536</v>
      </c>
    </row>
    <row r="39" spans="2:9" ht="17.100000000000001" customHeight="1">
      <c r="B39" s="40" t="s">
        <v>41</v>
      </c>
      <c r="C39" s="9">
        <v>1211</v>
      </c>
      <c r="D39" s="22">
        <f t="shared" si="0"/>
        <v>3.8698503189191261E-3</v>
      </c>
      <c r="E39" s="23">
        <f t="shared" si="2"/>
        <v>0.9751703245433514</v>
      </c>
      <c r="F39" s="31">
        <v>62.145549220000028</v>
      </c>
      <c r="G39" s="22">
        <f t="shared" si="1"/>
        <v>1.157887436961241E-2</v>
      </c>
      <c r="H39" s="22">
        <f t="shared" si="3"/>
        <v>0.88199388252326894</v>
      </c>
      <c r="I39" s="10">
        <f t="shared" si="4"/>
        <v>51317.546837324546</v>
      </c>
    </row>
    <row r="40" spans="2:9" ht="17.100000000000001" customHeight="1">
      <c r="B40" s="38" t="s">
        <v>42</v>
      </c>
      <c r="C40" s="5">
        <v>1814</v>
      </c>
      <c r="D40" s="18">
        <f t="shared" si="0"/>
        <v>5.7967865223115568E-3</v>
      </c>
      <c r="E40" s="19">
        <f t="shared" si="2"/>
        <v>0.98096711106566292</v>
      </c>
      <c r="F40" s="32">
        <v>100.00196851000022</v>
      </c>
      <c r="G40" s="18">
        <f t="shared" si="1"/>
        <v>1.863223102256507E-2</v>
      </c>
      <c r="H40" s="18">
        <f t="shared" si="3"/>
        <v>0.900626113545834</v>
      </c>
      <c r="I40" s="6">
        <f t="shared" si="4"/>
        <v>55127.876797133533</v>
      </c>
    </row>
    <row r="41" spans="2:9" ht="17.100000000000001" customHeight="1">
      <c r="B41" s="38" t="s">
        <v>43</v>
      </c>
      <c r="C41" s="5">
        <v>1277</v>
      </c>
      <c r="D41" s="18">
        <f t="shared" si="0"/>
        <v>4.0807587590914324E-3</v>
      </c>
      <c r="E41" s="19">
        <f t="shared" si="2"/>
        <v>0.98504786982475434</v>
      </c>
      <c r="F41" s="32">
        <v>76.78859891000009</v>
      </c>
      <c r="G41" s="18">
        <f t="shared" si="1"/>
        <v>1.4307147510272613E-2</v>
      </c>
      <c r="H41" s="18">
        <f t="shared" si="3"/>
        <v>0.91493326105610662</v>
      </c>
      <c r="I41" s="6">
        <f t="shared" si="4"/>
        <v>60132.027337509855</v>
      </c>
    </row>
    <row r="42" spans="2:9" ht="17.100000000000001" customHeight="1">
      <c r="B42" s="38" t="s">
        <v>44</v>
      </c>
      <c r="C42" s="5">
        <v>972</v>
      </c>
      <c r="D42" s="18">
        <f t="shared" si="0"/>
        <v>3.1061061189012308E-3</v>
      </c>
      <c r="E42" s="19">
        <f t="shared" si="2"/>
        <v>0.98815397594365562</v>
      </c>
      <c r="F42" s="32">
        <v>63.062445089999912</v>
      </c>
      <c r="G42" s="18">
        <f t="shared" si="1"/>
        <v>1.1749709163447145E-2</v>
      </c>
      <c r="H42" s="18">
        <f t="shared" si="3"/>
        <v>0.92668297021955381</v>
      </c>
      <c r="I42" s="6">
        <f t="shared" si="4"/>
        <v>64879.058734567814</v>
      </c>
    </row>
    <row r="43" spans="2:9" ht="17.100000000000001" customHeight="1">
      <c r="B43" s="38" t="s">
        <v>45</v>
      </c>
      <c r="C43" s="5">
        <v>682</v>
      </c>
      <c r="D43" s="18">
        <f t="shared" si="0"/>
        <v>2.1793872151138266E-3</v>
      </c>
      <c r="E43" s="19">
        <f t="shared" si="2"/>
        <v>0.99033336315876941</v>
      </c>
      <c r="F43" s="32">
        <v>48.093387759999992</v>
      </c>
      <c r="G43" s="18">
        <f t="shared" si="1"/>
        <v>8.9606947218495402E-3</v>
      </c>
      <c r="H43" s="18">
        <f t="shared" si="3"/>
        <v>0.93564366494140339</v>
      </c>
      <c r="I43" s="6">
        <f t="shared" si="4"/>
        <v>70518.163870967721</v>
      </c>
    </row>
    <row r="44" spans="2:9" ht="17.100000000000001" customHeight="1">
      <c r="B44" s="39" t="s">
        <v>46</v>
      </c>
      <c r="C44" s="7">
        <v>530</v>
      </c>
      <c r="D44" s="20">
        <f t="shared" si="0"/>
        <v>1.6936586862321527E-3</v>
      </c>
      <c r="E44" s="21">
        <f t="shared" si="2"/>
        <v>0.99202702184500158</v>
      </c>
      <c r="F44" s="30">
        <v>40.075610670000074</v>
      </c>
      <c r="G44" s="20">
        <f t="shared" si="1"/>
        <v>7.466833378376397E-3</v>
      </c>
      <c r="H44" s="20">
        <f t="shared" si="3"/>
        <v>0.94311049831977978</v>
      </c>
      <c r="I44" s="8">
        <f t="shared" si="4"/>
        <v>75614.359754717123</v>
      </c>
    </row>
    <row r="45" spans="2:9" ht="17.100000000000001" customHeight="1">
      <c r="B45" s="40" t="s">
        <v>47</v>
      </c>
      <c r="C45" s="9">
        <v>388</v>
      </c>
      <c r="D45" s="22">
        <f t="shared" si="0"/>
        <v>1.2398859816190099E-3</v>
      </c>
      <c r="E45" s="23">
        <f t="shared" si="2"/>
        <v>0.99326690782662064</v>
      </c>
      <c r="F45" s="31">
        <v>30.974453889999985</v>
      </c>
      <c r="G45" s="22">
        <f t="shared" si="1"/>
        <v>5.771118201723764E-3</v>
      </c>
      <c r="H45" s="22">
        <f t="shared" si="3"/>
        <v>0.94888161652150349</v>
      </c>
      <c r="I45" s="10">
        <f t="shared" si="4"/>
        <v>79831.066726804085</v>
      </c>
    </row>
    <row r="46" spans="2:9" ht="17.100000000000001" customHeight="1">
      <c r="B46" s="38" t="s">
        <v>48</v>
      </c>
      <c r="C46" s="5">
        <v>881</v>
      </c>
      <c r="D46" s="18">
        <f t="shared" si="0"/>
        <v>2.815308118057597E-3</v>
      </c>
      <c r="E46" s="19">
        <f t="shared" si="2"/>
        <v>0.99608221594467827</v>
      </c>
      <c r="F46" s="32">
        <v>78.616319950000047</v>
      </c>
      <c r="G46" s="18">
        <f t="shared" si="1"/>
        <v>1.4647686013358946E-2</v>
      </c>
      <c r="H46" s="18">
        <f t="shared" si="3"/>
        <v>0.96352930253486246</v>
      </c>
      <c r="I46" s="6">
        <f t="shared" si="4"/>
        <v>89235.323439273605</v>
      </c>
    </row>
    <row r="47" spans="2:9" ht="17.100000000000001" customHeight="1">
      <c r="B47" s="38" t="s">
        <v>49</v>
      </c>
      <c r="C47" s="5">
        <v>400</v>
      </c>
      <c r="D47" s="18">
        <f t="shared" si="0"/>
        <v>1.2782329707412474E-3</v>
      </c>
      <c r="E47" s="19">
        <f t="shared" si="2"/>
        <v>0.99736044891541953</v>
      </c>
      <c r="F47" s="32">
        <v>42.961364720000027</v>
      </c>
      <c r="G47" s="18">
        <f t="shared" si="1"/>
        <v>8.0045031556320832E-3</v>
      </c>
      <c r="H47" s="18">
        <f t="shared" si="3"/>
        <v>0.97153380569049452</v>
      </c>
      <c r="I47" s="6">
        <f t="shared" si="4"/>
        <v>107403.41180000007</v>
      </c>
    </row>
    <row r="48" spans="2:9" ht="17.100000000000001" customHeight="1">
      <c r="B48" s="38" t="s">
        <v>50</v>
      </c>
      <c r="C48" s="5">
        <v>227</v>
      </c>
      <c r="D48" s="18">
        <f t="shared" si="0"/>
        <v>7.2539721089565784E-4</v>
      </c>
      <c r="E48" s="19">
        <f t="shared" si="2"/>
        <v>0.99808584612631523</v>
      </c>
      <c r="F48" s="32">
        <v>28.63924228000009</v>
      </c>
      <c r="G48" s="18">
        <f t="shared" si="1"/>
        <v>5.3360247445410373E-3</v>
      </c>
      <c r="H48" s="18">
        <f t="shared" si="3"/>
        <v>0.97686983043503561</v>
      </c>
      <c r="I48" s="6">
        <f t="shared" si="4"/>
        <v>126164.06290748938</v>
      </c>
    </row>
    <row r="49" spans="2:9" ht="17.100000000000001" customHeight="1">
      <c r="B49" s="38" t="s">
        <v>51</v>
      </c>
      <c r="C49" s="5">
        <v>163</v>
      </c>
      <c r="D49" s="18">
        <f t="shared" si="0"/>
        <v>5.2087993557705823E-4</v>
      </c>
      <c r="E49" s="19">
        <f t="shared" si="2"/>
        <v>0.99860672606189227</v>
      </c>
      <c r="F49" s="32">
        <v>22.738220500000001</v>
      </c>
      <c r="G49" s="18">
        <f t="shared" si="1"/>
        <v>4.2365543769836743E-3</v>
      </c>
      <c r="H49" s="18">
        <f t="shared" si="3"/>
        <v>0.98110638481201928</v>
      </c>
      <c r="I49" s="6">
        <f t="shared" si="4"/>
        <v>139498.28527607361</v>
      </c>
    </row>
    <row r="50" spans="2:9" ht="17.100000000000001" customHeight="1">
      <c r="B50" s="39" t="s">
        <v>52</v>
      </c>
      <c r="C50" s="7">
        <v>104</v>
      </c>
      <c r="D50" s="20">
        <f t="shared" si="0"/>
        <v>3.3234057239272429E-4</v>
      </c>
      <c r="E50" s="21">
        <f t="shared" si="2"/>
        <v>0.998939066634285</v>
      </c>
      <c r="F50" s="30">
        <v>16.623641320000054</v>
      </c>
      <c r="G50" s="20">
        <f t="shared" si="1"/>
        <v>3.0972942845572675E-3</v>
      </c>
      <c r="H50" s="20">
        <f t="shared" si="3"/>
        <v>0.98420367909657658</v>
      </c>
      <c r="I50" s="8">
        <f t="shared" si="4"/>
        <v>159842.70500000051</v>
      </c>
    </row>
    <row r="51" spans="2:9" ht="17.100000000000001" customHeight="1">
      <c r="B51" s="38" t="s">
        <v>53</v>
      </c>
      <c r="C51" s="5">
        <v>68</v>
      </c>
      <c r="D51" s="18">
        <f t="shared" si="0"/>
        <v>2.1729960502601205E-4</v>
      </c>
      <c r="E51" s="19">
        <f t="shared" si="2"/>
        <v>0.99915636623931103</v>
      </c>
      <c r="F51" s="32">
        <v>12.955843340000003</v>
      </c>
      <c r="G51" s="18">
        <f t="shared" si="1"/>
        <v>2.4139151438694068E-3</v>
      </c>
      <c r="H51" s="18">
        <f t="shared" si="3"/>
        <v>0.98661759424044604</v>
      </c>
      <c r="I51" s="6">
        <f t="shared" si="4"/>
        <v>190527.10794117651</v>
      </c>
    </row>
    <row r="52" spans="2:9" ht="17.100000000000001" customHeight="1">
      <c r="B52" s="38" t="s">
        <v>54</v>
      </c>
      <c r="C52" s="5">
        <v>134</v>
      </c>
      <c r="D52" s="18">
        <f t="shared" si="0"/>
        <v>4.2820804519831787E-4</v>
      </c>
      <c r="E52" s="19">
        <f t="shared" si="2"/>
        <v>0.99958457428450931</v>
      </c>
      <c r="F52" s="32">
        <v>27.57299202999997</v>
      </c>
      <c r="G52" s="18">
        <f t="shared" si="1"/>
        <v>5.1373624453695636E-3</v>
      </c>
      <c r="H52" s="18">
        <f t="shared" si="3"/>
        <v>0.99175495668581559</v>
      </c>
      <c r="I52" s="6">
        <f t="shared" si="4"/>
        <v>205768.59723880576</v>
      </c>
    </row>
    <row r="53" spans="2:9" ht="17.100000000000001" customHeight="1">
      <c r="B53" s="38" t="s">
        <v>55</v>
      </c>
      <c r="C53" s="5">
        <v>47</v>
      </c>
      <c r="D53" s="18">
        <f t="shared" si="0"/>
        <v>1.5019237406209657E-4</v>
      </c>
      <c r="E53" s="19">
        <f t="shared" si="2"/>
        <v>0.99973476665857142</v>
      </c>
      <c r="F53" s="32">
        <v>13.562631040000021</v>
      </c>
      <c r="G53" s="18">
        <f t="shared" si="1"/>
        <v>2.5269710044339981E-3</v>
      </c>
      <c r="H53" s="18">
        <f t="shared" si="3"/>
        <v>0.99428192769024959</v>
      </c>
      <c r="I53" s="6">
        <f t="shared" si="4"/>
        <v>288566.6178723409</v>
      </c>
    </row>
    <row r="54" spans="2:9" ht="17.100000000000001" customHeight="1">
      <c r="B54" s="38" t="s">
        <v>56</v>
      </c>
      <c r="C54" s="5">
        <v>29</v>
      </c>
      <c r="D54" s="18">
        <f t="shared" si="0"/>
        <v>9.267189037874043E-5</v>
      </c>
      <c r="E54" s="19">
        <f t="shared" si="2"/>
        <v>0.99982743854895018</v>
      </c>
      <c r="F54" s="32">
        <v>7.7233522099999785</v>
      </c>
      <c r="G54" s="18">
        <f t="shared" si="1"/>
        <v>1.4390044995061045E-3</v>
      </c>
      <c r="H54" s="18">
        <f t="shared" si="3"/>
        <v>0.99572093218975566</v>
      </c>
      <c r="I54" s="6">
        <f t="shared" si="4"/>
        <v>266322.48999999923</v>
      </c>
    </row>
    <row r="55" spans="2:9" ht="17.100000000000001" customHeight="1" thickBot="1">
      <c r="B55" s="41" t="s">
        <v>57</v>
      </c>
      <c r="C55" s="11">
        <v>54</v>
      </c>
      <c r="D55" s="24">
        <f t="shared" si="0"/>
        <v>1.7256145105006839E-4</v>
      </c>
      <c r="E55" s="19">
        <f t="shared" si="2"/>
        <v>1.0000000000000002</v>
      </c>
      <c r="F55" s="33">
        <v>22.966396450000047</v>
      </c>
      <c r="G55" s="24">
        <f t="shared" si="1"/>
        <v>4.2790678102444307E-3</v>
      </c>
      <c r="H55" s="18">
        <f t="shared" si="3"/>
        <v>1</v>
      </c>
      <c r="I55" s="6">
        <f t="shared" si="4"/>
        <v>425303.63796296384</v>
      </c>
    </row>
    <row r="56" spans="2:9" ht="17.100000000000001" customHeight="1" thickTop="1" thickBot="1">
      <c r="B56" s="12" t="s">
        <v>8</v>
      </c>
      <c r="C56" s="13">
        <v>312932</v>
      </c>
      <c r="D56" s="36">
        <f t="shared" si="0"/>
        <v>1</v>
      </c>
      <c r="E56" s="25"/>
      <c r="F56" s="34">
        <v>5367.1494513399994</v>
      </c>
      <c r="G56" s="36">
        <f t="shared" si="1"/>
        <v>1</v>
      </c>
      <c r="H56" s="25"/>
      <c r="I56" s="14">
        <f>F56*10^6/C56</f>
        <v>17151.168468996457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5:H46 G47:H56 D47:E56 I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2019-06-20T12:00:11Z</dcterms:modified>
</cp:coreProperties>
</file>