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885" windowHeight="6390" autoFilterDateGrouping="0"/>
  </bookViews>
  <sheets>
    <sheet name="III.F.4" sheetId="47" r:id="rId1"/>
  </sheets>
  <calcPr calcId="162913"/>
</workbook>
</file>

<file path=xl/calcChain.xml><?xml version="1.0" encoding="utf-8"?>
<calcChain xmlns="http://schemas.openxmlformats.org/spreadsheetml/2006/main">
  <c r="I56" i="47" l="1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12" i="47"/>
  <c r="I11" i="47"/>
  <c r="I10" i="47"/>
  <c r="G9" i="47"/>
  <c r="H9" i="47" s="1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D9" i="47"/>
  <c r="E9" i="47" s="1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G56" i="47"/>
  <c r="D56" i="47"/>
  <c r="H10" i="47" l="1"/>
  <c r="H11" i="47" s="1"/>
  <c r="H12" i="47" s="1"/>
  <c r="H13" i="47" s="1"/>
  <c r="H14" i="47" s="1"/>
  <c r="H15" i="47" s="1"/>
  <c r="H16" i="47" s="1"/>
  <c r="H17" i="47" s="1"/>
  <c r="H18" i="47" s="1"/>
  <c r="H19" i="47" s="1"/>
  <c r="H20" i="47" s="1"/>
  <c r="H21" i="47" s="1"/>
  <c r="H22" i="47" s="1"/>
  <c r="H23" i="47" s="1"/>
  <c r="H24" i="47" s="1"/>
  <c r="H25" i="47" s="1"/>
  <c r="H26" i="47" s="1"/>
  <c r="H27" i="47" s="1"/>
  <c r="H28" i="47" s="1"/>
  <c r="H29" i="47" s="1"/>
  <c r="H30" i="47" s="1"/>
  <c r="H31" i="47" s="1"/>
  <c r="H32" i="47" s="1"/>
  <c r="H33" i="47" s="1"/>
  <c r="H34" i="47" s="1"/>
  <c r="H35" i="47" s="1"/>
  <c r="H36" i="47" s="1"/>
  <c r="H37" i="47" s="1"/>
  <c r="H38" i="47" s="1"/>
  <c r="H39" i="47" s="1"/>
  <c r="H40" i="47" s="1"/>
  <c r="H41" i="47" s="1"/>
  <c r="H42" i="47" s="1"/>
  <c r="H43" i="47" s="1"/>
  <c r="H44" i="47" s="1"/>
  <c r="H45" i="47" s="1"/>
  <c r="H46" i="47" s="1"/>
  <c r="H47" i="47" s="1"/>
  <c r="H48" i="47" s="1"/>
  <c r="H49" i="47" s="1"/>
  <c r="H50" i="47" s="1"/>
  <c r="H51" i="47" s="1"/>
  <c r="H52" i="47" s="1"/>
  <c r="H53" i="47" s="1"/>
  <c r="H54" i="47" s="1"/>
  <c r="H55" i="47" s="1"/>
  <c r="E10" i="47"/>
  <c r="E11" i="47" s="1"/>
  <c r="E12" i="47" s="1"/>
  <c r="E13" i="47" s="1"/>
  <c r="E14" i="47" s="1"/>
  <c r="E15" i="47" s="1"/>
  <c r="E16" i="47" s="1"/>
  <c r="E17" i="47" s="1"/>
  <c r="E18" i="47" s="1"/>
  <c r="E19" i="47" s="1"/>
  <c r="E20" i="47" s="1"/>
  <c r="E21" i="47" s="1"/>
  <c r="E22" i="47" s="1"/>
  <c r="E23" i="47" s="1"/>
  <c r="E24" i="47" s="1"/>
  <c r="E25" i="47" s="1"/>
  <c r="E26" i="47" s="1"/>
  <c r="E27" i="47" s="1"/>
  <c r="E28" i="47" s="1"/>
  <c r="E29" i="47" s="1"/>
  <c r="E30" i="47" s="1"/>
  <c r="E31" i="47" s="1"/>
  <c r="E32" i="47" s="1"/>
  <c r="E33" i="47" s="1"/>
  <c r="E34" i="47" s="1"/>
  <c r="E35" i="47" s="1"/>
  <c r="E36" i="47" s="1"/>
  <c r="E37" i="47" s="1"/>
  <c r="E38" i="47" s="1"/>
  <c r="E39" i="47" s="1"/>
  <c r="E40" i="47" s="1"/>
  <c r="E41" i="47" s="1"/>
  <c r="E42" i="47" s="1"/>
  <c r="E43" i="47" s="1"/>
  <c r="E44" i="47" s="1"/>
  <c r="E45" i="47" s="1"/>
  <c r="E46" i="47" s="1"/>
  <c r="E47" i="47" s="1"/>
  <c r="E48" i="47" s="1"/>
  <c r="E49" i="47" s="1"/>
  <c r="E50" i="47" s="1"/>
  <c r="E51" i="47" s="1"/>
  <c r="E52" i="47" s="1"/>
  <c r="E53" i="47" s="1"/>
  <c r="E54" i="47" s="1"/>
  <c r="E55" i="47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<sst xmlns="http://schemas.openxmlformats.org/spreadsheetml/2006/main" count="71" uniqueCount="67">
  <si>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</si>
  <si>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</si>
  <si>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</si>
  <si>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</si>
  <si>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</si>
  <si>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</si>
  <si>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</si>
  <si>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</si>
  <si>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</si>
  <si>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</si>
  <si>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</si>
  <si>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</si>
  <si>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</si>
  <si>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</si>
  <si>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</si>
  <si>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</si>
  <si>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</si>
  <si>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</si>
  <si>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</si>
  <si>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</si>
  <si>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</si>
  <si>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</si>
  <si>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</si>
  <si>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</si>
  <si>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</si>
  <si>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</si>
  <si>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</si>
  <si>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</si>
  <si>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</si>
  <si>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</si>
  <si>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</si>
  <si>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</si>
  <si>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</si>
  <si>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</si>
  <si>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</si>
  <si>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</si>
  <si>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</si>
  <si>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</si>
  <si>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</si>
  <si>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</si>
  <si>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</si>
  <si>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</si>
  <si>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</si>
  <si>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</si>
  <si>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</si>
  <si>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</si>
  <si>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</si>
  <si>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</si>
  <si>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</si>
  <si>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</si>
  <si>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</si>
  <si>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</si>
  <si>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</si>
  <si>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</si>
  <si>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</si>
  <si>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</si>
  <si>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</si>
  <si>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</si>
  <si>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</si>
  <si>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</si>
  <si>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</si>
  <si>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</si>
  <si>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</si>
  <si>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</si>
  <si>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</si>
  <si>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III.F.4. BASE LIQUIDABLE DEL AHORRO</t>
  </si>
  <si>
    <t>IRPF  2015.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</si>
</sst>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7773437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34</v>
      </c>
      <c r="D10" s="17">
        <f t="shared" si="0"/>
        <v>1.6964882692825851E-4</v>
      </c>
      <c r="E10" s="18">
        <f>E9+D10</f>
        <v>1.6964882692825851E-4</v>
      </c>
      <c r="F10" s="26">
        <v>1.2133599999999977E-2</v>
      </c>
      <c r="G10" s="17">
        <f t="shared" si="1"/>
        <v>4.3435366030051226E-5</v>
      </c>
      <c r="H10" s="17">
        <f>H9+G10</f>
        <v>4.3435366030051226E-5</v>
      </c>
      <c r="I10" s="5">
        <f>F10*10^6/C10</f>
        <v>356.87058823529344</v>
      </c>
    </row>
    <row r="11" spans="2:10" ht="17.100000000000001" customHeight="1">
      <c r="B11" s="37" t="s">
        <v>13</v>
      </c>
      <c r="C11" s="4">
        <v>25</v>
      </c>
      <c r="D11" s="17">
        <f t="shared" si="0"/>
        <v>1.2474178450607243E-4</v>
      </c>
      <c r="E11" s="18">
        <f t="shared" ref="E11:E55" si="2">E10+D11</f>
        <v>2.9439061143433096E-4</v>
      </c>
      <c r="F11" s="26">
        <v>2.0921780000000029E-2</v>
      </c>
      <c r="G11" s="17">
        <f t="shared" si="1"/>
        <v>7.4894934092125011E-5</v>
      </c>
      <c r="H11" s="17">
        <f t="shared" ref="H11:H55" si="3">H10+G11</f>
        <v>1.1833030012217623E-4</v>
      </c>
      <c r="I11" s="5">
        <f>F11*10^6/C11</f>
        <v>836.87120000000107</v>
      </c>
    </row>
    <row r="12" spans="2:10" ht="17.100000000000001" customHeight="1">
      <c r="B12" s="37" t="s">
        <v>14</v>
      </c>
      <c r="C12" s="4">
        <v>5435</v>
      </c>
      <c r="D12" s="17">
        <f t="shared" si="0"/>
        <v>2.7118863951620147E-2</v>
      </c>
      <c r="E12" s="18">
        <f t="shared" si="2"/>
        <v>2.741325456305448E-2</v>
      </c>
      <c r="F12" s="26">
        <v>0.98746631000000051</v>
      </c>
      <c r="G12" s="17">
        <f t="shared" si="1"/>
        <v>3.5348915917117868E-3</v>
      </c>
      <c r="H12" s="17">
        <f t="shared" si="3"/>
        <v>3.6532218918339629E-3</v>
      </c>
      <c r="I12" s="5">
        <f>F12*10^6/C12</f>
        <v>181.68653357865696</v>
      </c>
    </row>
    <row r="13" spans="2:10" ht="17.100000000000001" customHeight="1">
      <c r="B13" s="37" t="s">
        <v>15</v>
      </c>
      <c r="C13" s="4">
        <v>8993</v>
      </c>
      <c r="D13" s="17">
        <f t="shared" si="0"/>
        <v>4.4872114722524371E-2</v>
      </c>
      <c r="E13" s="18">
        <f t="shared" si="2"/>
        <v>7.2285369285578854E-2</v>
      </c>
      <c r="F13" s="26">
        <v>2.9605906400000004</v>
      </c>
      <c r="G13" s="17">
        <f t="shared" si="1"/>
        <v>1.0598201532401257E-2</v>
      </c>
      <c r="H13" s="17">
        <f t="shared" si="3"/>
        <v>1.4251423424235219E-2</v>
      </c>
      <c r="I13" s="5">
        <f t="shared" ref="I13:I55" si="4">F13*10^6/C13</f>
        <v>329.2105682197265</v>
      </c>
    </row>
    <row r="14" spans="2:10" ht="17.100000000000001" customHeight="1">
      <c r="B14" s="38" t="s">
        <v>16</v>
      </c>
      <c r="C14" s="6">
        <v>7538</v>
      </c>
      <c r="D14" s="19">
        <f t="shared" si="0"/>
        <v>3.7612142864270962E-2</v>
      </c>
      <c r="E14" s="20">
        <f t="shared" si="2"/>
        <v>0.10989751214984982</v>
      </c>
      <c r="F14" s="27">
        <v>3.9583916400000008</v>
      </c>
      <c r="G14" s="19">
        <f t="shared" si="1"/>
        <v>1.4170088825550136E-2</v>
      </c>
      <c r="H14" s="19">
        <f t="shared" si="3"/>
        <v>2.8421512249785355E-2</v>
      </c>
      <c r="I14" s="5">
        <f t="shared" si="4"/>
        <v>525.12491907667822</v>
      </c>
    </row>
    <row r="15" spans="2:10" ht="17.100000000000001" customHeight="1">
      <c r="B15" s="37" t="s">
        <v>17</v>
      </c>
      <c r="C15" s="4">
        <v>6886</v>
      </c>
      <c r="D15" s="17">
        <f t="shared" si="0"/>
        <v>3.4358877124352587E-2</v>
      </c>
      <c r="E15" s="18">
        <f t="shared" si="2"/>
        <v>0.1442563892742024</v>
      </c>
      <c r="F15" s="26">
        <v>4.1796986600000041</v>
      </c>
      <c r="G15" s="17">
        <f t="shared" si="1"/>
        <v>1.496231466278888E-2</v>
      </c>
      <c r="H15" s="17">
        <f t="shared" si="3"/>
        <v>4.3383826912574239E-2</v>
      </c>
      <c r="I15" s="9">
        <f t="shared" si="4"/>
        <v>606.98499273889115</v>
      </c>
    </row>
    <row r="16" spans="2:10" ht="17.100000000000001" customHeight="1">
      <c r="B16" s="37" t="s">
        <v>18</v>
      </c>
      <c r="C16" s="4">
        <v>6709</v>
      </c>
      <c r="D16" s="17">
        <f t="shared" si="0"/>
        <v>3.3475705290049597E-2</v>
      </c>
      <c r="E16" s="18">
        <f t="shared" si="2"/>
        <v>0.17773209456425199</v>
      </c>
      <c r="F16" s="26">
        <v>3.8515102899999989</v>
      </c>
      <c r="G16" s="17">
        <f t="shared" si="1"/>
        <v>1.3787479331332746E-2</v>
      </c>
      <c r="H16" s="17">
        <f t="shared" si="3"/>
        <v>5.7171306243906983E-2</v>
      </c>
      <c r="I16" s="5">
        <f t="shared" si="4"/>
        <v>574.08112833507221</v>
      </c>
    </row>
    <row r="17" spans="2:9" ht="17.100000000000001" customHeight="1">
      <c r="B17" s="37" t="s">
        <v>19</v>
      </c>
      <c r="C17" s="4">
        <v>6836</v>
      </c>
      <c r="D17" s="17">
        <f t="shared" si="0"/>
        <v>3.4109393555340442E-2</v>
      </c>
      <c r="E17" s="18">
        <f t="shared" si="2"/>
        <v>0.21184148811959241</v>
      </c>
      <c r="F17" s="26">
        <v>3.7953946900000051</v>
      </c>
      <c r="G17" s="17">
        <f t="shared" si="1"/>
        <v>1.3586598996889904E-2</v>
      </c>
      <c r="H17" s="17">
        <f t="shared" si="3"/>
        <v>7.0757905240796892E-2</v>
      </c>
      <c r="I17" s="5">
        <f t="shared" si="4"/>
        <v>555.20694704505638</v>
      </c>
    </row>
    <row r="18" spans="2:9" ht="17.100000000000001" customHeight="1">
      <c r="B18" s="37" t="s">
        <v>20</v>
      </c>
      <c r="C18" s="4">
        <v>9295</v>
      </c>
      <c r="D18" s="17">
        <f t="shared" si="0"/>
        <v>4.6378995479357726E-2</v>
      </c>
      <c r="E18" s="18">
        <f t="shared" si="2"/>
        <v>0.25822048359895011</v>
      </c>
      <c r="F18" s="26">
        <v>3.8189408500000015</v>
      </c>
      <c r="G18" s="17">
        <f t="shared" si="1"/>
        <v>1.3670888579388255E-2</v>
      </c>
      <c r="H18" s="17">
        <f t="shared" si="3"/>
        <v>8.4428793820185144E-2</v>
      </c>
      <c r="I18" s="5">
        <f t="shared" si="4"/>
        <v>410.85969338353971</v>
      </c>
    </row>
    <row r="19" spans="2:9" ht="17.100000000000001" customHeight="1">
      <c r="B19" s="37" t="s">
        <v>21</v>
      </c>
      <c r="C19" s="4">
        <v>11829</v>
      </c>
      <c r="D19" s="17">
        <f t="shared" si="0"/>
        <v>5.9022822756893231E-2</v>
      </c>
      <c r="E19" s="18">
        <f t="shared" si="2"/>
        <v>0.31724330635584336</v>
      </c>
      <c r="F19" s="26">
        <v>4.9058295700000079</v>
      </c>
      <c r="G19" s="17">
        <f t="shared" si="1"/>
        <v>1.7561688456352573E-2</v>
      </c>
      <c r="H19" s="17">
        <f t="shared" si="3"/>
        <v>0.10199048227653772</v>
      </c>
      <c r="I19" s="5">
        <f t="shared" si="4"/>
        <v>414.7290193592026</v>
      </c>
    </row>
    <row r="20" spans="2:9" ht="17.100000000000001" customHeight="1">
      <c r="B20" s="38" t="s">
        <v>22</v>
      </c>
      <c r="C20" s="6">
        <v>12778</v>
      </c>
      <c r="D20" s="19">
        <f t="shared" si="0"/>
        <v>6.3758020896743747E-2</v>
      </c>
      <c r="E20" s="20">
        <f t="shared" si="2"/>
        <v>0.38100132725258712</v>
      </c>
      <c r="F20" s="27">
        <v>5.5377916000000011</v>
      </c>
      <c r="G20" s="19">
        <f t="shared" si="1"/>
        <v>1.9823960336927501E-2</v>
      </c>
      <c r="H20" s="19">
        <f t="shared" si="3"/>
        <v>0.12181444261346522</v>
      </c>
      <c r="I20" s="7">
        <f t="shared" si="4"/>
        <v>433.38484895914866</v>
      </c>
    </row>
    <row r="21" spans="2:9" ht="17.100000000000001" customHeight="1">
      <c r="B21" s="39" t="s">
        <v>23</v>
      </c>
      <c r="C21" s="8">
        <v>12496</v>
      </c>
      <c r="D21" s="21">
        <f t="shared" si="0"/>
        <v>6.235093356751524E-2</v>
      </c>
      <c r="E21" s="22">
        <f t="shared" si="2"/>
        <v>0.44335226082010237</v>
      </c>
      <c r="F21" s="28">
        <v>6.2076379500000032</v>
      </c>
      <c r="G21" s="21">
        <f t="shared" si="1"/>
        <v>2.222184895993666E-2</v>
      </c>
      <c r="H21" s="21">
        <f t="shared" si="3"/>
        <v>0.14403629157340186</v>
      </c>
      <c r="I21" s="5">
        <f t="shared" si="4"/>
        <v>496.77000240076848</v>
      </c>
    </row>
    <row r="22" spans="2:9" ht="17.100000000000001" customHeight="1">
      <c r="B22" s="37" t="s">
        <v>24</v>
      </c>
      <c r="C22" s="4">
        <v>11715</v>
      </c>
      <c r="D22" s="17">
        <f t="shared" si="0"/>
        <v>5.845400021954554E-2</v>
      </c>
      <c r="E22" s="18">
        <f t="shared" si="2"/>
        <v>0.50180626103964787</v>
      </c>
      <c r="F22" s="26">
        <v>6.1680308599999991</v>
      </c>
      <c r="G22" s="17">
        <f t="shared" si="1"/>
        <v>2.208006511577373E-2</v>
      </c>
      <c r="H22" s="17">
        <f t="shared" si="3"/>
        <v>0.1661163566891756</v>
      </c>
      <c r="I22" s="5">
        <f t="shared" si="4"/>
        <v>526.50711566367897</v>
      </c>
    </row>
    <row r="23" spans="2:9" ht="17.100000000000001" customHeight="1">
      <c r="B23" s="37" t="s">
        <v>25</v>
      </c>
      <c r="C23" s="4">
        <v>10728</v>
      </c>
      <c r="D23" s="17">
        <f t="shared" si="0"/>
        <v>5.3529194567245801E-2</v>
      </c>
      <c r="E23" s="18">
        <f t="shared" si="2"/>
        <v>0.55533545560689368</v>
      </c>
      <c r="F23" s="26">
        <v>6.743361890000001</v>
      </c>
      <c r="G23" s="17">
        <f t="shared" si="1"/>
        <v>2.4139611654022602E-2</v>
      </c>
      <c r="H23" s="17">
        <f t="shared" si="3"/>
        <v>0.19025596834319819</v>
      </c>
      <c r="I23" s="5">
        <f t="shared" si="4"/>
        <v>628.57586595824023</v>
      </c>
    </row>
    <row r="24" spans="2:9" ht="17.100000000000001" customHeight="1">
      <c r="B24" s="37" t="s">
        <v>26</v>
      </c>
      <c r="C24" s="4">
        <v>9562</v>
      </c>
      <c r="D24" s="17">
        <f t="shared" si="0"/>
        <v>4.7711237737882585E-2</v>
      </c>
      <c r="E24" s="18">
        <f t="shared" si="2"/>
        <v>0.60304669334477623</v>
      </c>
      <c r="F24" s="26">
        <v>6.1291248400000038</v>
      </c>
      <c r="G24" s="17">
        <f t="shared" si="1"/>
        <v>2.1940790933381669E-2</v>
      </c>
      <c r="H24" s="17">
        <f t="shared" si="3"/>
        <v>0.21219675927657985</v>
      </c>
      <c r="I24" s="5">
        <f t="shared" si="4"/>
        <v>640.98774733319431</v>
      </c>
    </row>
    <row r="25" spans="2:9" ht="17.100000000000001" customHeight="1">
      <c r="B25" s="37" t="s">
        <v>27</v>
      </c>
      <c r="C25" s="4">
        <v>8278</v>
      </c>
      <c r="D25" s="17">
        <f t="shared" si="0"/>
        <v>4.1304499685650704E-2</v>
      </c>
      <c r="E25" s="18">
        <f t="shared" si="2"/>
        <v>0.64435119303042698</v>
      </c>
      <c r="F25" s="26">
        <v>5.6397673100000025</v>
      </c>
      <c r="G25" s="17">
        <f t="shared" si="1"/>
        <v>2.0189008821303485E-2</v>
      </c>
      <c r="H25" s="17">
        <f t="shared" si="3"/>
        <v>0.23238576809788333</v>
      </c>
      <c r="I25" s="5">
        <f t="shared" si="4"/>
        <v>681.29588185552097</v>
      </c>
    </row>
    <row r="26" spans="2:9" ht="17.100000000000001" customHeight="1">
      <c r="B26" s="38" t="s">
        <v>28</v>
      </c>
      <c r="C26" s="6">
        <v>7089</v>
      </c>
      <c r="D26" s="19">
        <f t="shared" si="0"/>
        <v>3.5371780414541899E-2</v>
      </c>
      <c r="E26" s="20">
        <f t="shared" si="2"/>
        <v>0.6797229734449689</v>
      </c>
      <c r="F26" s="29">
        <v>5.0002075199999956</v>
      </c>
      <c r="G26" s="19">
        <f t="shared" si="1"/>
        <v>1.7899538789593765E-2</v>
      </c>
      <c r="H26" s="19">
        <f t="shared" si="3"/>
        <v>0.25028530688747708</v>
      </c>
      <c r="I26" s="5">
        <f t="shared" si="4"/>
        <v>705.34737198476455</v>
      </c>
    </row>
    <row r="27" spans="2:9" ht="17.100000000000001" customHeight="1">
      <c r="B27" s="39" t="s">
        <v>29</v>
      </c>
      <c r="C27" s="8">
        <v>6423</v>
      </c>
      <c r="D27" s="21">
        <f t="shared" si="0"/>
        <v>3.204865927530013E-2</v>
      </c>
      <c r="E27" s="22">
        <f t="shared" si="2"/>
        <v>0.711771632720269</v>
      </c>
      <c r="F27" s="30">
        <v>5.1976489199999865</v>
      </c>
      <c r="G27" s="21">
        <f t="shared" si="1"/>
        <v>1.8606331454465309E-2</v>
      </c>
      <c r="H27" s="21">
        <f t="shared" si="3"/>
        <v>0.26889163834194241</v>
      </c>
      <c r="I27" s="9">
        <f t="shared" si="4"/>
        <v>809.22449322746172</v>
      </c>
    </row>
    <row r="28" spans="2:9" ht="17.100000000000001" customHeight="1">
      <c r="B28" s="37" t="s">
        <v>30</v>
      </c>
      <c r="C28" s="4">
        <v>5856</v>
      </c>
      <c r="D28" s="17">
        <f t="shared" si="0"/>
        <v>2.9219515602702407E-2</v>
      </c>
      <c r="E28" s="18">
        <f t="shared" si="2"/>
        <v>0.74099114832297142</v>
      </c>
      <c r="F28" s="31">
        <v>5.0192161200000047</v>
      </c>
      <c r="G28" s="17">
        <f t="shared" si="1"/>
        <v>1.7967585000011055E-2</v>
      </c>
      <c r="H28" s="17">
        <f t="shared" si="3"/>
        <v>0.28685922334195346</v>
      </c>
      <c r="I28" s="5">
        <f t="shared" si="4"/>
        <v>857.10657786885326</v>
      </c>
    </row>
    <row r="29" spans="2:9" ht="17.100000000000001" customHeight="1">
      <c r="B29" s="37" t="s">
        <v>31</v>
      </c>
      <c r="C29" s="4">
        <v>5340</v>
      </c>
      <c r="D29" s="17">
        <f t="shared" si="0"/>
        <v>2.6644845170497072E-2</v>
      </c>
      <c r="E29" s="18">
        <f t="shared" si="2"/>
        <v>0.76763599349346845</v>
      </c>
      <c r="F29" s="31">
        <v>4.908818089999996</v>
      </c>
      <c r="G29" s="17">
        <f t="shared" si="1"/>
        <v>1.7572386638267882E-2</v>
      </c>
      <c r="H29" s="17">
        <f t="shared" si="3"/>
        <v>0.30443160998022134</v>
      </c>
      <c r="I29" s="5">
        <f t="shared" si="4"/>
        <v>919.25432397003669</v>
      </c>
    </row>
    <row r="30" spans="2:9" ht="17.100000000000001" customHeight="1">
      <c r="B30" s="37" t="s">
        <v>32</v>
      </c>
      <c r="C30" s="4">
        <v>9585</v>
      </c>
      <c r="D30" s="17">
        <f t="shared" si="0"/>
        <v>4.7826000179628167E-2</v>
      </c>
      <c r="E30" s="18">
        <f t="shared" si="2"/>
        <v>0.81546199367309657</v>
      </c>
      <c r="F30" s="31">
        <v>9.1348775799999977</v>
      </c>
      <c r="G30" s="17">
        <f t="shared" si="1"/>
        <v>3.2700661908008272E-2</v>
      </c>
      <c r="H30" s="17">
        <f t="shared" si="3"/>
        <v>0.33713227188822958</v>
      </c>
      <c r="I30" s="5">
        <f t="shared" si="4"/>
        <v>953.03887115284283</v>
      </c>
    </row>
    <row r="31" spans="2:9" ht="17.100000000000001" customHeight="1">
      <c r="B31" s="37" t="s">
        <v>33</v>
      </c>
      <c r="C31" s="4">
        <v>8427</v>
      </c>
      <c r="D31" s="17">
        <f t="shared" si="0"/>
        <v>4.2047960721306891E-2</v>
      </c>
      <c r="E31" s="18">
        <f t="shared" si="2"/>
        <v>0.85750995439440347</v>
      </c>
      <c r="F31" s="31">
        <v>8.7291958199999922</v>
      </c>
      <c r="G31" s="17">
        <f t="shared" si="1"/>
        <v>3.1248418902031842E-2</v>
      </c>
      <c r="H31" s="17">
        <f t="shared" si="3"/>
        <v>0.36838069079026142</v>
      </c>
      <c r="I31" s="5">
        <f t="shared" si="4"/>
        <v>1035.8604271982904</v>
      </c>
    </row>
    <row r="32" spans="2:9" ht="17.100000000000001" customHeight="1">
      <c r="B32" s="38" t="s">
        <v>34</v>
      </c>
      <c r="C32" s="6">
        <v>6350</v>
      </c>
      <c r="D32" s="19">
        <f t="shared" si="0"/>
        <v>3.1684413264542396E-2</v>
      </c>
      <c r="E32" s="20">
        <f t="shared" si="2"/>
        <v>0.88919436765894588</v>
      </c>
      <c r="F32" s="29">
        <v>7.9715301700000021</v>
      </c>
      <c r="G32" s="19">
        <f t="shared" si="1"/>
        <v>2.853615833335096E-2</v>
      </c>
      <c r="H32" s="19">
        <f t="shared" si="3"/>
        <v>0.39691684912361236</v>
      </c>
      <c r="I32" s="7">
        <f t="shared" si="4"/>
        <v>1255.359081889764</v>
      </c>
    </row>
    <row r="33" spans="2:9" ht="17.100000000000001" customHeight="1">
      <c r="B33" s="39" t="s">
        <v>35</v>
      </c>
      <c r="C33" s="8">
        <v>4330</v>
      </c>
      <c r="D33" s="21">
        <f t="shared" si="0"/>
        <v>2.1605277076451743E-2</v>
      </c>
      <c r="E33" s="22">
        <f t="shared" si="2"/>
        <v>0.91079964473539765</v>
      </c>
      <c r="F33" s="30">
        <v>6.8132613700000046</v>
      </c>
      <c r="G33" s="21">
        <f t="shared" si="1"/>
        <v>2.4389834959481032E-2</v>
      </c>
      <c r="H33" s="21">
        <f t="shared" si="3"/>
        <v>0.42130668408309341</v>
      </c>
      <c r="I33" s="5">
        <f t="shared" si="4"/>
        <v>1573.5014711316408</v>
      </c>
    </row>
    <row r="34" spans="2:9" ht="17.100000000000001" customHeight="1">
      <c r="B34" s="37" t="s">
        <v>36</v>
      </c>
      <c r="C34" s="4">
        <v>3054</v>
      </c>
      <c r="D34" s="17">
        <f t="shared" si="0"/>
        <v>1.5238456395261809E-2</v>
      </c>
      <c r="E34" s="18">
        <f t="shared" si="2"/>
        <v>0.92603810113065943</v>
      </c>
      <c r="F34" s="31">
        <v>5.8510397300000045</v>
      </c>
      <c r="G34" s="17">
        <f t="shared" si="1"/>
        <v>2.0945313207038536E-2</v>
      </c>
      <c r="H34" s="17">
        <f t="shared" si="3"/>
        <v>0.44225199729013193</v>
      </c>
      <c r="I34" s="5">
        <f t="shared" si="4"/>
        <v>1915.8610772757054</v>
      </c>
    </row>
    <row r="35" spans="2:9" ht="17.100000000000001" customHeight="1">
      <c r="B35" s="37" t="s">
        <v>37</v>
      </c>
      <c r="C35" s="4">
        <v>2341</v>
      </c>
      <c r="D35" s="17">
        <f t="shared" si="0"/>
        <v>1.1680820701148622E-2</v>
      </c>
      <c r="E35" s="18">
        <f t="shared" si="2"/>
        <v>0.93771892183180805</v>
      </c>
      <c r="F35" s="31">
        <v>4.7867983799999951</v>
      </c>
      <c r="G35" s="17">
        <f t="shared" si="1"/>
        <v>1.713558546081595E-2</v>
      </c>
      <c r="H35" s="17">
        <f t="shared" si="3"/>
        <v>0.45938758275094788</v>
      </c>
      <c r="I35" s="5">
        <f t="shared" si="4"/>
        <v>2044.7665014950855</v>
      </c>
    </row>
    <row r="36" spans="2:9" ht="17.100000000000001" customHeight="1">
      <c r="B36" s="37" t="s">
        <v>38</v>
      </c>
      <c r="C36" s="4">
        <v>1821</v>
      </c>
      <c r="D36" s="17">
        <f t="shared" si="0"/>
        <v>9.0861915834223161E-3</v>
      </c>
      <c r="E36" s="18">
        <f t="shared" si="2"/>
        <v>0.94680511341523033</v>
      </c>
      <c r="F36" s="31">
        <v>4.7072029199999941</v>
      </c>
      <c r="G36" s="17">
        <f t="shared" si="1"/>
        <v>1.6850652881908589E-2</v>
      </c>
      <c r="H36" s="17">
        <f t="shared" si="3"/>
        <v>0.47623823563285644</v>
      </c>
      <c r="I36" s="5">
        <f t="shared" si="4"/>
        <v>2584.9549258649063</v>
      </c>
    </row>
    <row r="37" spans="2:9" ht="17.100000000000001" customHeight="1">
      <c r="B37" s="37" t="s">
        <v>39</v>
      </c>
      <c r="C37" s="4">
        <v>1502</v>
      </c>
      <c r="D37" s="17">
        <f t="shared" si="0"/>
        <v>7.4944864131248319E-3</v>
      </c>
      <c r="E37" s="18">
        <f t="shared" si="2"/>
        <v>0.95429959982835511</v>
      </c>
      <c r="F37" s="31">
        <v>4.1851124400000055</v>
      </c>
      <c r="G37" s="17">
        <f t="shared" si="1"/>
        <v>1.4981694691461839E-2</v>
      </c>
      <c r="H37" s="17">
        <f t="shared" si="3"/>
        <v>0.49121993032431827</v>
      </c>
      <c r="I37" s="5">
        <f t="shared" si="4"/>
        <v>2786.3598135818943</v>
      </c>
    </row>
    <row r="38" spans="2:9" ht="17.100000000000001" customHeight="1">
      <c r="B38" s="38" t="s">
        <v>40</v>
      </c>
      <c r="C38" s="6">
        <v>1171</v>
      </c>
      <c r="D38" s="19">
        <f t="shared" si="0"/>
        <v>5.8429051862644325E-3</v>
      </c>
      <c r="E38" s="20">
        <f t="shared" si="2"/>
        <v>0.96014250501461951</v>
      </c>
      <c r="F38" s="29">
        <v>3.1013867900000065</v>
      </c>
      <c r="G38" s="19">
        <f t="shared" si="1"/>
        <v>1.1102217843378399E-2</v>
      </c>
      <c r="H38" s="19">
        <f t="shared" si="3"/>
        <v>0.50232214816769671</v>
      </c>
      <c r="I38" s="5">
        <f t="shared" si="4"/>
        <v>2648.4942698548307</v>
      </c>
    </row>
    <row r="39" spans="2:9" ht="17.100000000000001" customHeight="1">
      <c r="B39" s="39" t="s">
        <v>41</v>
      </c>
      <c r="C39" s="8">
        <v>1051</v>
      </c>
      <c r="D39" s="21">
        <f t="shared" si="0"/>
        <v>5.2441446206352845E-3</v>
      </c>
      <c r="E39" s="22">
        <f t="shared" si="2"/>
        <v>0.96538664963525478</v>
      </c>
      <c r="F39" s="30">
        <v>3.6767206700000017</v>
      </c>
      <c r="G39" s="21">
        <f t="shared" si="1"/>
        <v>1.3161774583940921E-2</v>
      </c>
      <c r="H39" s="21">
        <f t="shared" si="3"/>
        <v>0.51548392275163768</v>
      </c>
      <c r="I39" s="9">
        <f t="shared" si="4"/>
        <v>3498.3070123691741</v>
      </c>
    </row>
    <row r="40" spans="2:9" ht="17.100000000000001" customHeight="1">
      <c r="B40" s="37" t="s">
        <v>42</v>
      </c>
      <c r="C40" s="4">
        <v>1587</v>
      </c>
      <c r="D40" s="17">
        <f t="shared" si="0"/>
        <v>7.9186084804454774E-3</v>
      </c>
      <c r="E40" s="18">
        <f t="shared" si="2"/>
        <v>0.97330525811570023</v>
      </c>
      <c r="F40" s="31">
        <v>5.9818572800000016</v>
      </c>
      <c r="G40" s="17">
        <f t="shared" si="1"/>
        <v>2.1413608533026242E-2</v>
      </c>
      <c r="H40" s="17">
        <f t="shared" si="3"/>
        <v>0.53689753128466389</v>
      </c>
      <c r="I40" s="5">
        <f t="shared" si="4"/>
        <v>3769.2862507876503</v>
      </c>
    </row>
    <row r="41" spans="2:9" ht="17.100000000000001" customHeight="1">
      <c r="B41" s="37" t="s">
        <v>43</v>
      </c>
      <c r="C41" s="4">
        <v>1089</v>
      </c>
      <c r="D41" s="17">
        <f t="shared" si="0"/>
        <v>5.4337521330845148E-3</v>
      </c>
      <c r="E41" s="18">
        <f t="shared" si="2"/>
        <v>0.97873901024878474</v>
      </c>
      <c r="F41" s="31">
        <v>5.0795097300000043</v>
      </c>
      <c r="G41" s="17">
        <f t="shared" si="1"/>
        <v>1.8183421604120564E-2</v>
      </c>
      <c r="H41" s="17">
        <f t="shared" si="3"/>
        <v>0.55508095288878445</v>
      </c>
      <c r="I41" s="5">
        <f t="shared" si="4"/>
        <v>4664.3799173553762</v>
      </c>
    </row>
    <row r="42" spans="2:9" ht="17.100000000000001" customHeight="1">
      <c r="B42" s="37" t="s">
        <v>44</v>
      </c>
      <c r="C42" s="4">
        <v>843</v>
      </c>
      <c r="D42" s="17">
        <f t="shared" si="0"/>
        <v>4.2062929735447625E-3</v>
      </c>
      <c r="E42" s="18">
        <f t="shared" si="2"/>
        <v>0.98294530322232954</v>
      </c>
      <c r="F42" s="31">
        <v>5.1650162700000104</v>
      </c>
      <c r="G42" s="17">
        <f t="shared" si="1"/>
        <v>1.8489514425942901E-2</v>
      </c>
      <c r="H42" s="17">
        <f t="shared" si="3"/>
        <v>0.57357046731472738</v>
      </c>
      <c r="I42" s="5">
        <f t="shared" si="4"/>
        <v>6126.9469395017923</v>
      </c>
    </row>
    <row r="43" spans="2:9" ht="17.100000000000001" customHeight="1">
      <c r="B43" s="37" t="s">
        <v>45</v>
      </c>
      <c r="C43" s="4">
        <v>598</v>
      </c>
      <c r="D43" s="17">
        <f t="shared" si="0"/>
        <v>2.9838234853852524E-3</v>
      </c>
      <c r="E43" s="18">
        <f t="shared" si="2"/>
        <v>0.98592912670771482</v>
      </c>
      <c r="F43" s="31">
        <v>4.1338503000000042</v>
      </c>
      <c r="G43" s="17">
        <f t="shared" si="1"/>
        <v>1.4798188575026175E-2</v>
      </c>
      <c r="H43" s="17">
        <f t="shared" si="3"/>
        <v>0.58836865588975351</v>
      </c>
      <c r="I43" s="5">
        <f t="shared" si="4"/>
        <v>6912.7931438127162</v>
      </c>
    </row>
    <row r="44" spans="2:9" ht="17.100000000000001" customHeight="1">
      <c r="B44" s="38" t="s">
        <v>46</v>
      </c>
      <c r="C44" s="6">
        <v>477</v>
      </c>
      <c r="D44" s="19">
        <f t="shared" si="0"/>
        <v>2.3800732483758619E-3</v>
      </c>
      <c r="E44" s="20">
        <f t="shared" si="2"/>
        <v>0.98830919995609068</v>
      </c>
      <c r="F44" s="29">
        <v>3.3325786300000027</v>
      </c>
      <c r="G44" s="19">
        <f t="shared" si="1"/>
        <v>1.1929828955790289E-2</v>
      </c>
      <c r="H44" s="19">
        <f t="shared" si="3"/>
        <v>0.60029848484554382</v>
      </c>
      <c r="I44" s="7">
        <f t="shared" si="4"/>
        <v>6986.5380083857499</v>
      </c>
    </row>
    <row r="45" spans="2:9" ht="17.100000000000001" customHeight="1">
      <c r="B45" s="39" t="s">
        <v>47</v>
      </c>
      <c r="C45" s="8">
        <v>358</v>
      </c>
      <c r="D45" s="21">
        <f t="shared" si="0"/>
        <v>1.7863023541269572E-3</v>
      </c>
      <c r="E45" s="22">
        <f t="shared" si="2"/>
        <v>0.99009550231021759</v>
      </c>
      <c r="F45" s="30">
        <v>3.0869543499999939</v>
      </c>
      <c r="G45" s="21">
        <f t="shared" si="1"/>
        <v>1.1050553183746691E-2</v>
      </c>
      <c r="H45" s="21">
        <f t="shared" si="3"/>
        <v>0.61134903802929053</v>
      </c>
      <c r="I45" s="9">
        <f t="shared" si="4"/>
        <v>8622.7775139664645</v>
      </c>
    </row>
    <row r="46" spans="2:9" ht="17.100000000000001" customHeight="1">
      <c r="B46" s="37" t="s">
        <v>48</v>
      </c>
      <c r="C46" s="4">
        <v>815</v>
      </c>
      <c r="D46" s="17">
        <f t="shared" si="0"/>
        <v>4.0665821748979616E-3</v>
      </c>
      <c r="E46" s="18">
        <f t="shared" si="2"/>
        <v>0.99416208448511556</v>
      </c>
      <c r="F46" s="31">
        <v>10.246375230000019</v>
      </c>
      <c r="G46" s="17">
        <f t="shared" si="1"/>
        <v>3.667955582813856E-2</v>
      </c>
      <c r="H46" s="17">
        <f t="shared" si="3"/>
        <v>0.64802859385742906</v>
      </c>
      <c r="I46" s="5">
        <f t="shared" si="4"/>
        <v>12572.239546012293</v>
      </c>
    </row>
    <row r="47" spans="2:9" ht="17.100000000000001" customHeight="1">
      <c r="B47" s="37" t="s">
        <v>49</v>
      </c>
      <c r="C47" s="4">
        <v>367</v>
      </c>
      <c r="D47" s="17">
        <f t="shared" si="0"/>
        <v>1.8312093965491432E-3</v>
      </c>
      <c r="E47" s="18">
        <f t="shared" si="2"/>
        <v>0.99599329388166469</v>
      </c>
      <c r="F47" s="31">
        <v>7.7955968299999983</v>
      </c>
      <c r="G47" s="17">
        <f t="shared" si="1"/>
        <v>2.7906359343785651E-2</v>
      </c>
      <c r="H47" s="17">
        <f t="shared" si="3"/>
        <v>0.67593495320121466</v>
      </c>
      <c r="I47" s="5">
        <f t="shared" si="4"/>
        <v>21241.408256130784</v>
      </c>
    </row>
    <row r="48" spans="2:9" ht="17.100000000000001" customHeight="1">
      <c r="B48" s="37" t="s">
        <v>50</v>
      </c>
      <c r="C48" s="4">
        <v>215</v>
      </c>
      <c r="D48" s="17">
        <f t="shared" si="0"/>
        <v>1.0727793467522229E-3</v>
      </c>
      <c r="E48" s="18">
        <f t="shared" si="2"/>
        <v>0.99706607322841689</v>
      </c>
      <c r="F48" s="31">
        <v>5.7272254299999918</v>
      </c>
      <c r="G48" s="17">
        <f t="shared" si="1"/>
        <v>2.0502087829553275E-2</v>
      </c>
      <c r="H48" s="17">
        <f t="shared" si="3"/>
        <v>0.69643704103076798</v>
      </c>
      <c r="I48" s="5">
        <f t="shared" si="4"/>
        <v>26638.257813953453</v>
      </c>
    </row>
    <row r="49" spans="2:9" ht="17.100000000000001" customHeight="1">
      <c r="B49" s="37" t="s">
        <v>51</v>
      </c>
      <c r="C49" s="4">
        <v>156</v>
      </c>
      <c r="D49" s="17">
        <f t="shared" si="0"/>
        <v>7.7838873531789195E-4</v>
      </c>
      <c r="E49" s="18">
        <f t="shared" si="2"/>
        <v>0.99784446196373477</v>
      </c>
      <c r="F49" s="31">
        <v>5.8315341799999922</v>
      </c>
      <c r="G49" s="17">
        <f t="shared" si="1"/>
        <v>2.0875488035294949E-2</v>
      </c>
      <c r="H49" s="17">
        <f t="shared" si="3"/>
        <v>0.71731252906606291</v>
      </c>
      <c r="I49" s="5">
        <f t="shared" si="4"/>
        <v>37381.629358974307</v>
      </c>
    </row>
    <row r="50" spans="2:9" ht="17.100000000000001" customHeight="1">
      <c r="B50" s="38" t="s">
        <v>52</v>
      </c>
      <c r="C50" s="6">
        <v>103</v>
      </c>
      <c r="D50" s="19">
        <f t="shared" si="0"/>
        <v>5.1393615216501843E-4</v>
      </c>
      <c r="E50" s="20">
        <f t="shared" si="2"/>
        <v>0.99835839811589977</v>
      </c>
      <c r="F50" s="29">
        <v>4.1628901299999956</v>
      </c>
      <c r="G50" s="19">
        <f t="shared" si="1"/>
        <v>1.4902144173158641E-2</v>
      </c>
      <c r="H50" s="19">
        <f t="shared" si="3"/>
        <v>0.73221467323922151</v>
      </c>
      <c r="I50" s="7">
        <f t="shared" si="4"/>
        <v>40416.409029126175</v>
      </c>
    </row>
    <row r="51" spans="2:9" ht="17.100000000000001" customHeight="1">
      <c r="B51" s="37" t="s">
        <v>53</v>
      </c>
      <c r="C51" s="4">
        <v>65</v>
      </c>
      <c r="D51" s="17">
        <f t="shared" si="0"/>
        <v>3.2432863971578829E-4</v>
      </c>
      <c r="E51" s="18">
        <f t="shared" si="2"/>
        <v>0.99868272675561554</v>
      </c>
      <c r="F51" s="31">
        <v>2.3400627800000011</v>
      </c>
      <c r="G51" s="17">
        <f t="shared" si="1"/>
        <v>8.3768612268905751E-3</v>
      </c>
      <c r="H51" s="17">
        <f t="shared" si="3"/>
        <v>0.74059153446611203</v>
      </c>
      <c r="I51" s="5">
        <f t="shared" si="4"/>
        <v>36000.965846153864</v>
      </c>
    </row>
    <row r="52" spans="2:9" ht="17.100000000000001" customHeight="1">
      <c r="B52" s="37" t="s">
        <v>54</v>
      </c>
      <c r="C52" s="4">
        <v>136</v>
      </c>
      <c r="D52" s="17">
        <f t="shared" si="0"/>
        <v>6.7859530771303403E-4</v>
      </c>
      <c r="E52" s="18">
        <f t="shared" si="2"/>
        <v>0.99936132206332862</v>
      </c>
      <c r="F52" s="31">
        <v>10.592918899999976</v>
      </c>
      <c r="G52" s="17">
        <f t="shared" si="1"/>
        <v>3.7920098713337132E-2</v>
      </c>
      <c r="H52" s="17">
        <f t="shared" si="3"/>
        <v>0.77851163317944916</v>
      </c>
      <c r="I52" s="5">
        <f t="shared" si="4"/>
        <v>77889.109558823358</v>
      </c>
    </row>
    <row r="53" spans="2:9" ht="17.100000000000001" customHeight="1">
      <c r="B53" s="37" t="s">
        <v>55</v>
      </c>
      <c r="C53" s="4">
        <v>45</v>
      </c>
      <c r="D53" s="17">
        <f t="shared" si="0"/>
        <v>2.2453521211093037E-4</v>
      </c>
      <c r="E53" s="18">
        <f t="shared" si="2"/>
        <v>0.99958585727543958</v>
      </c>
      <c r="F53" s="31">
        <v>6.0522803199999933</v>
      </c>
      <c r="G53" s="17">
        <f t="shared" si="1"/>
        <v>2.1665706057202791E-2</v>
      </c>
      <c r="H53" s="17">
        <f t="shared" si="3"/>
        <v>0.80017733923665191</v>
      </c>
      <c r="I53" s="5">
        <f t="shared" si="4"/>
        <v>134495.11822222205</v>
      </c>
    </row>
    <row r="54" spans="2:9" ht="17.100000000000001" customHeight="1">
      <c r="B54" s="37" t="s">
        <v>56</v>
      </c>
      <c r="C54" s="4">
        <v>29</v>
      </c>
      <c r="D54" s="17">
        <f t="shared" si="0"/>
        <v>1.4470047002704403E-4</v>
      </c>
      <c r="E54" s="18">
        <f t="shared" si="2"/>
        <v>0.9997305577454666</v>
      </c>
      <c r="F54" s="31">
        <v>7.5521649699999989</v>
      </c>
      <c r="G54" s="17">
        <f t="shared" si="1"/>
        <v>2.7034931907371381E-2</v>
      </c>
      <c r="H54" s="17">
        <f t="shared" si="3"/>
        <v>0.82721227114402329</v>
      </c>
      <c r="I54" s="5">
        <f t="shared" si="4"/>
        <v>260419.48172413788</v>
      </c>
    </row>
    <row r="55" spans="2:9" ht="17.100000000000001" customHeight="1" thickBot="1">
      <c r="B55" s="40" t="s">
        <v>57</v>
      </c>
      <c r="C55" s="10">
        <v>54</v>
      </c>
      <c r="D55" s="23">
        <f t="shared" si="0"/>
        <v>2.6944225453311643E-4</v>
      </c>
      <c r="E55" s="18">
        <f t="shared" si="2"/>
        <v>0.99999999999999967</v>
      </c>
      <c r="F55" s="32">
        <v>48.267975579999927</v>
      </c>
      <c r="G55" s="23">
        <f t="shared" si="1"/>
        <v>0.17278772885597637</v>
      </c>
      <c r="H55" s="17">
        <f t="shared" si="3"/>
        <v>0.99999999999999967</v>
      </c>
      <c r="I55" s="5">
        <f t="shared" si="4"/>
        <v>893851.39962962817</v>
      </c>
    </row>
    <row r="56" spans="2:9" ht="17.100000000000001" customHeight="1" thickTop="1" thickBot="1">
      <c r="B56" s="11" t="s">
        <v>8</v>
      </c>
      <c r="C56" s="12">
        <v>200414</v>
      </c>
      <c r="D56" s="34">
        <f t="shared" si="0"/>
        <v>1</v>
      </c>
      <c r="E56" s="24"/>
      <c r="F56" s="33">
        <v>279.34839990999996</v>
      </c>
      <c r="G56" s="34">
        <f t="shared" si="1"/>
        <v>1</v>
      </c>
      <c r="H56" s="24"/>
      <c r="I56" s="13">
        <f>F56*10^6/C56</f>
        <v>1393.8567161475744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III.F.4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2019-06-20T11:59:40Z</dcterms:modified>
</cp:coreProperties>
</file>