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-15" yWindow="-15" windowWidth="18885" windowHeight="6390" autoFilterDateGrouping="0"/>
  </bookViews>
  <sheets>
    <sheet name="III.F.5" sheetId="68" r:id="rId1"/>
  </sheets>
  <calcPr calcId="162913"/>
</workbook>
</file>

<file path=xl/calcChain.xml><?xml version="1.0" encoding="utf-8"?>
<calcChain xmlns="http://schemas.openxmlformats.org/spreadsheetml/2006/main">
  <c r="G11" i="68" l="1"/>
  <c r="G10" i="68" l="1"/>
  <c r="D10" i="68"/>
  <c r="D11" i="68"/>
  <c r="I56" i="68" l="1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G9" i="68"/>
  <c r="H9" i="68" s="1"/>
  <c r="H10" i="68" s="1"/>
  <c r="H11" i="68" s="1"/>
  <c r="G15" i="68"/>
  <c r="G16" i="68"/>
  <c r="H16" i="68" s="1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E10" i="68" s="1"/>
  <c r="E11" i="68" s="1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E16" i="68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  <c r="H17" i="68" l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</calcChain>
</file>

<file path=xl/sharedStrings.xml><?xml version="1.0" encoding="utf-8"?>
<sst xmlns="http://schemas.openxmlformats.org/spreadsheetml/2006/main" count="95" uniqueCount="69">
  <si>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</si>
  <si>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</si>
  <si>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</si>
  <si>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</si>
  <si>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</si>
  <si>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</si>
  <si>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</si>
  <si>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</si>
  <si>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</si>
  <si>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</si>
  <si>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</si>
  <si>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</si>
  <si>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</si>
  <si>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</si>
  <si>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</si>
  <si>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</si>
  <si>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</si>
  <si>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</si>
  <si>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</si>
  <si>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</si>
  <si>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</si>
  <si>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</si>
  <si>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</si>
  <si>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</si>
  <si>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</si>
  <si>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</si>
  <si>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</si>
  <si>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</si>
  <si>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</si>
  <si>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</si>
  <si>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</si>
  <si>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</si>
  <si>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</si>
  <si>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</si>
  <si>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</si>
  <si>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</si>
  <si>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</si>
  <si>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</si>
  <si>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</si>
  <si>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</si>
  <si>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</si>
  <si>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</si>
  <si>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</si>
  <si>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</si>
  <si>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</si>
  <si>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</si>
  <si>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</si>
  <si>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</si>
  <si>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</si>
  <si>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</si>
  <si>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</si>
  <si>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</si>
  <si>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</si>
  <si>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</si>
  <si>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</si>
  <si>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</si>
  <si>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</si>
  <si>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</si>
  <si>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</si>
  <si>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</si>
  <si>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</si>
  <si>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</si>
  <si>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</si>
  <si>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</si>
  <si>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</si>
  <si>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III.F.5. CUOTA ÍNTEGRA TOTAL</t>
  </si>
  <si>
    <t>s.e.</t>
  </si>
  <si>
    <t>s.e.: secreto estadístico.</t>
  </si>
  <si>
    <t>IRPF  2015.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</si>
</sst>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10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68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0</v>
      </c>
      <c r="D10" s="17">
        <f t="shared" si="0"/>
        <v>0</v>
      </c>
      <c r="E10" s="18">
        <f t="shared" ref="E10:E11" si="2">E9+D10</f>
        <v>0</v>
      </c>
      <c r="F10" s="26">
        <v>0</v>
      </c>
      <c r="G10" s="17">
        <f t="shared" si="1"/>
        <v>0</v>
      </c>
      <c r="H10" s="17">
        <f t="shared" ref="H10:H11" si="3">H9+G10</f>
        <v>0</v>
      </c>
      <c r="I10" s="35" t="s">
        <v>64</v>
      </c>
    </row>
    <row r="11" spans="2:10" ht="17.100000000000001" customHeight="1">
      <c r="B11" s="37" t="s">
        <v>13</v>
      </c>
      <c r="C11" s="4">
        <v>0</v>
      </c>
      <c r="D11" s="17">
        <f t="shared" si="0"/>
        <v>0</v>
      </c>
      <c r="E11" s="18">
        <f t="shared" si="2"/>
        <v>0</v>
      </c>
      <c r="F11" s="26">
        <v>0</v>
      </c>
      <c r="G11" s="17">
        <f t="shared" si="1"/>
        <v>0</v>
      </c>
      <c r="H11" s="17">
        <f t="shared" si="3"/>
        <v>0</v>
      </c>
      <c r="I11" s="35" t="s">
        <v>64</v>
      </c>
    </row>
    <row r="12" spans="2:10" ht="17.100000000000001" customHeight="1">
      <c r="B12" s="37" t="s">
        <v>14</v>
      </c>
      <c r="C12" s="4" t="s">
        <v>66</v>
      </c>
      <c r="D12" s="17" t="s">
        <v>66</v>
      </c>
      <c r="E12" s="18" t="s">
        <v>66</v>
      </c>
      <c r="F12" s="4" t="s">
        <v>66</v>
      </c>
      <c r="G12" s="17" t="s">
        <v>66</v>
      </c>
      <c r="H12" s="17" t="s">
        <v>66</v>
      </c>
      <c r="I12" s="5" t="s">
        <v>66</v>
      </c>
    </row>
    <row r="13" spans="2:10" ht="17.100000000000001" customHeight="1">
      <c r="B13" s="37" t="s">
        <v>15</v>
      </c>
      <c r="C13" s="4" t="s">
        <v>66</v>
      </c>
      <c r="D13" s="17" t="s">
        <v>66</v>
      </c>
      <c r="E13" s="18" t="s">
        <v>66</v>
      </c>
      <c r="F13" s="4" t="s">
        <v>66</v>
      </c>
      <c r="G13" s="17" t="s">
        <v>66</v>
      </c>
      <c r="H13" s="17" t="s">
        <v>66</v>
      </c>
      <c r="I13" s="5" t="s">
        <v>66</v>
      </c>
    </row>
    <row r="14" spans="2:10" ht="17.100000000000001" customHeight="1">
      <c r="B14" s="38" t="s">
        <v>16</v>
      </c>
      <c r="C14" s="6" t="s">
        <v>66</v>
      </c>
      <c r="D14" s="19" t="s">
        <v>66</v>
      </c>
      <c r="E14" s="20" t="s">
        <v>66</v>
      </c>
      <c r="F14" s="6" t="s">
        <v>66</v>
      </c>
      <c r="G14" s="19" t="s">
        <v>66</v>
      </c>
      <c r="H14" s="19" t="s">
        <v>66</v>
      </c>
      <c r="I14" s="7" t="s">
        <v>66</v>
      </c>
    </row>
    <row r="15" spans="2:10" ht="17.100000000000001" customHeight="1">
      <c r="B15" s="37" t="s">
        <v>17</v>
      </c>
      <c r="C15" s="4">
        <v>75</v>
      </c>
      <c r="D15" s="17">
        <f t="shared" si="0"/>
        <v>3.6348480148883376E-4</v>
      </c>
      <c r="E15" s="18">
        <v>4.3618176178660049E-4</v>
      </c>
      <c r="F15" s="26">
        <v>1.4378700000000099E-3</v>
      </c>
      <c r="G15" s="17">
        <f t="shared" si="1"/>
        <v>1.7909376234673789E-6</v>
      </c>
      <c r="H15" s="17">
        <v>7.2639549155542927E-6</v>
      </c>
      <c r="I15" s="5">
        <f t="shared" ref="I15:I55" si="4">F15*10^6/C15</f>
        <v>19.171600000000133</v>
      </c>
    </row>
    <row r="16" spans="2:10" ht="17.100000000000001" customHeight="1">
      <c r="B16" s="37" t="s">
        <v>18</v>
      </c>
      <c r="C16" s="4">
        <v>2070</v>
      </c>
      <c r="D16" s="17">
        <f t="shared" si="0"/>
        <v>1.0032180521091812E-2</v>
      </c>
      <c r="E16" s="18">
        <f t="shared" ref="E16:E55" si="5">E15+D16</f>
        <v>1.0468362282878412E-2</v>
      </c>
      <c r="F16" s="26">
        <v>0.30882457999999985</v>
      </c>
      <c r="G16" s="17">
        <f t="shared" si="1"/>
        <v>3.846561645861638E-4</v>
      </c>
      <c r="H16" s="17">
        <f t="shared" ref="H16:H55" si="6">H15+G16</f>
        <v>3.9192011950171812E-4</v>
      </c>
      <c r="I16" s="5">
        <f t="shared" si="4"/>
        <v>149.19061835748784</v>
      </c>
    </row>
    <row r="17" spans="2:9" ht="17.100000000000001" customHeight="1">
      <c r="B17" s="37" t="s">
        <v>19</v>
      </c>
      <c r="C17" s="4">
        <v>3144</v>
      </c>
      <c r="D17" s="17">
        <f t="shared" si="0"/>
        <v>1.523728287841191E-2</v>
      </c>
      <c r="E17" s="18">
        <f t="shared" si="5"/>
        <v>2.5705645161290321E-2</v>
      </c>
      <c r="F17" s="26">
        <v>0.99405144999999928</v>
      </c>
      <c r="G17" s="17">
        <f t="shared" si="1"/>
        <v>1.2381398467645117E-3</v>
      </c>
      <c r="H17" s="17">
        <f t="shared" si="6"/>
        <v>1.6300599662662299E-3</v>
      </c>
      <c r="I17" s="5">
        <f t="shared" si="4"/>
        <v>316.17412531806593</v>
      </c>
    </row>
    <row r="18" spans="2:9" ht="17.100000000000001" customHeight="1">
      <c r="B18" s="37" t="s">
        <v>20</v>
      </c>
      <c r="C18" s="4">
        <v>7011</v>
      </c>
      <c r="D18" s="17">
        <f t="shared" si="0"/>
        <v>3.3978559243176179E-2</v>
      </c>
      <c r="E18" s="18">
        <f t="shared" si="5"/>
        <v>5.96842044044665E-2</v>
      </c>
      <c r="F18" s="26">
        <v>3.2796214400000014</v>
      </c>
      <c r="G18" s="17">
        <f t="shared" si="1"/>
        <v>4.0849293939133752E-3</v>
      </c>
      <c r="H18" s="17">
        <f t="shared" si="6"/>
        <v>5.7149893601796051E-3</v>
      </c>
      <c r="I18" s="5">
        <f t="shared" si="4"/>
        <v>467.78226215946387</v>
      </c>
    </row>
    <row r="19" spans="2:9" ht="17.100000000000001" customHeight="1">
      <c r="B19" s="37" t="s">
        <v>21</v>
      </c>
      <c r="C19" s="4">
        <v>12631</v>
      </c>
      <c r="D19" s="17">
        <f t="shared" si="0"/>
        <v>6.1215687034739452E-2</v>
      </c>
      <c r="E19" s="18">
        <f t="shared" si="5"/>
        <v>0.12089989143920596</v>
      </c>
      <c r="F19" s="26">
        <v>7.0557090399999911</v>
      </c>
      <c r="G19" s="17">
        <f t="shared" si="1"/>
        <v>8.7882317455505697E-3</v>
      </c>
      <c r="H19" s="17">
        <f t="shared" si="6"/>
        <v>1.4503221105730175E-2</v>
      </c>
      <c r="I19" s="5">
        <f t="shared" si="4"/>
        <v>558.602568284379</v>
      </c>
    </row>
    <row r="20" spans="2:9" ht="17.100000000000001" customHeight="1">
      <c r="B20" s="38" t="s">
        <v>22</v>
      </c>
      <c r="C20" s="6">
        <v>15861</v>
      </c>
      <c r="D20" s="19">
        <f t="shared" si="0"/>
        <v>7.6869765818858557E-2</v>
      </c>
      <c r="E20" s="20">
        <f t="shared" si="5"/>
        <v>0.1977696572580645</v>
      </c>
      <c r="F20" s="27">
        <v>11.940016679999992</v>
      </c>
      <c r="G20" s="19">
        <f t="shared" si="1"/>
        <v>1.4871876523635587E-2</v>
      </c>
      <c r="H20" s="19">
        <f t="shared" si="6"/>
        <v>2.9375097629365764E-2</v>
      </c>
      <c r="I20" s="7">
        <f t="shared" si="4"/>
        <v>752.79091356156562</v>
      </c>
    </row>
    <row r="21" spans="2:9" ht="17.100000000000001" customHeight="1">
      <c r="B21" s="39" t="s">
        <v>23</v>
      </c>
      <c r="C21" s="8">
        <v>16840</v>
      </c>
      <c r="D21" s="21">
        <f t="shared" si="0"/>
        <v>8.1614454094292799E-2</v>
      </c>
      <c r="E21" s="22">
        <f t="shared" si="5"/>
        <v>0.2793841113523573</v>
      </c>
      <c r="F21" s="28">
        <v>16.98317174000001</v>
      </c>
      <c r="G21" s="21">
        <f t="shared" si="1"/>
        <v>2.1153373556005592E-2</v>
      </c>
      <c r="H21" s="21">
        <f t="shared" si="6"/>
        <v>5.0528471185371356E-2</v>
      </c>
      <c r="I21" s="5">
        <f t="shared" si="4"/>
        <v>1008.5018847981004</v>
      </c>
    </row>
    <row r="22" spans="2:9" ht="17.100000000000001" customHeight="1">
      <c r="B22" s="37" t="s">
        <v>24</v>
      </c>
      <c r="C22" s="4">
        <v>16341</v>
      </c>
      <c r="D22" s="17">
        <f t="shared" si="0"/>
        <v>7.9196068548387094E-2</v>
      </c>
      <c r="E22" s="18">
        <f t="shared" si="5"/>
        <v>0.35858017990074442</v>
      </c>
      <c r="F22" s="26">
        <v>20.739049840000003</v>
      </c>
      <c r="G22" s="17">
        <f t="shared" si="1"/>
        <v>2.5831503983962997E-2</v>
      </c>
      <c r="H22" s="17">
        <f t="shared" si="6"/>
        <v>7.6359975169334349E-2</v>
      </c>
      <c r="I22" s="5">
        <f t="shared" si="4"/>
        <v>1269.14202557983</v>
      </c>
    </row>
    <row r="23" spans="2:9" ht="17.100000000000001" customHeight="1">
      <c r="B23" s="37" t="s">
        <v>25</v>
      </c>
      <c r="C23" s="4">
        <v>14941</v>
      </c>
      <c r="D23" s="17">
        <f t="shared" si="0"/>
        <v>7.2411018920595538E-2</v>
      </c>
      <c r="E23" s="18">
        <f t="shared" si="5"/>
        <v>0.43099119882133996</v>
      </c>
      <c r="F23" s="26">
        <v>23.541939280000001</v>
      </c>
      <c r="G23" s="17">
        <f t="shared" si="1"/>
        <v>2.9322640284543282E-2</v>
      </c>
      <c r="H23" s="17">
        <f t="shared" si="6"/>
        <v>0.10568261545387764</v>
      </c>
      <c r="I23" s="5">
        <f t="shared" si="4"/>
        <v>1575.6602155143567</v>
      </c>
    </row>
    <row r="24" spans="2:9" ht="17.100000000000001" customHeight="1">
      <c r="B24" s="37" t="s">
        <v>26</v>
      </c>
      <c r="C24" s="4">
        <v>13223</v>
      </c>
      <c r="D24" s="17">
        <f t="shared" si="0"/>
        <v>6.4084793734491316E-2</v>
      </c>
      <c r="E24" s="18">
        <f t="shared" si="5"/>
        <v>0.49507599255583129</v>
      </c>
      <c r="F24" s="26">
        <v>24.657295370000003</v>
      </c>
      <c r="G24" s="17">
        <f t="shared" si="1"/>
        <v>3.0711871011343657E-2</v>
      </c>
      <c r="H24" s="17">
        <f t="shared" si="6"/>
        <v>0.13639448646522129</v>
      </c>
      <c r="I24" s="5">
        <f t="shared" si="4"/>
        <v>1864.7277750888607</v>
      </c>
    </row>
    <row r="25" spans="2:9" ht="17.100000000000001" customHeight="1">
      <c r="B25" s="37" t="s">
        <v>27</v>
      </c>
      <c r="C25" s="4">
        <v>11449</v>
      </c>
      <c r="D25" s="17">
        <f t="shared" si="0"/>
        <v>5.5487166563275438E-2</v>
      </c>
      <c r="E25" s="18">
        <f t="shared" si="5"/>
        <v>0.55056315911910669</v>
      </c>
      <c r="F25" s="26">
        <v>25.117874769999979</v>
      </c>
      <c r="G25" s="17">
        <f t="shared" si="1"/>
        <v>3.1285545248968746E-2</v>
      </c>
      <c r="H25" s="17">
        <f t="shared" si="6"/>
        <v>0.16768003171419005</v>
      </c>
      <c r="I25" s="5">
        <f t="shared" si="4"/>
        <v>2193.8924596034567</v>
      </c>
    </row>
    <row r="26" spans="2:9" ht="17.100000000000001" customHeight="1">
      <c r="B26" s="38" t="s">
        <v>28</v>
      </c>
      <c r="C26" s="6">
        <v>9738</v>
      </c>
      <c r="D26" s="19">
        <f t="shared" si="0"/>
        <v>4.7194866625310174E-2</v>
      </c>
      <c r="E26" s="20">
        <f t="shared" si="5"/>
        <v>0.59775802574441683</v>
      </c>
      <c r="F26" s="29">
        <v>24.798202750000002</v>
      </c>
      <c r="G26" s="19">
        <f t="shared" si="1"/>
        <v>3.0887378065713116E-2</v>
      </c>
      <c r="H26" s="19">
        <f t="shared" si="6"/>
        <v>0.19856740977990317</v>
      </c>
      <c r="I26" s="5">
        <f t="shared" si="4"/>
        <v>2546.5396128568495</v>
      </c>
    </row>
    <row r="27" spans="2:9" ht="17.100000000000001" customHeight="1">
      <c r="B27" s="39" t="s">
        <v>29</v>
      </c>
      <c r="C27" s="8">
        <v>8871</v>
      </c>
      <c r="D27" s="21">
        <f t="shared" si="0"/>
        <v>4.2992982320099259E-2</v>
      </c>
      <c r="E27" s="22">
        <f t="shared" si="5"/>
        <v>0.64075100806451613</v>
      </c>
      <c r="F27" s="30">
        <v>25.97989799999997</v>
      </c>
      <c r="G27" s="21">
        <f t="shared" si="1"/>
        <v>3.2359237470734166E-2</v>
      </c>
      <c r="H27" s="21">
        <f t="shared" si="6"/>
        <v>0.23092664725063733</v>
      </c>
      <c r="I27" s="9">
        <f t="shared" si="4"/>
        <v>2928.6323977003685</v>
      </c>
    </row>
    <row r="28" spans="2:9" ht="17.100000000000001" customHeight="1">
      <c r="B28" s="37" t="s">
        <v>30</v>
      </c>
      <c r="C28" s="4">
        <v>8138</v>
      </c>
      <c r="D28" s="17">
        <f t="shared" si="0"/>
        <v>3.944052419354839E-2</v>
      </c>
      <c r="E28" s="18">
        <f t="shared" si="5"/>
        <v>0.6801915322580645</v>
      </c>
      <c r="F28" s="31">
        <v>26.871964799999979</v>
      </c>
      <c r="G28" s="17">
        <f t="shared" si="1"/>
        <v>3.3470350432800389E-2</v>
      </c>
      <c r="H28" s="17">
        <f t="shared" si="6"/>
        <v>0.26439699768343772</v>
      </c>
      <c r="I28" s="5">
        <f t="shared" si="4"/>
        <v>3302.0354878348462</v>
      </c>
    </row>
    <row r="29" spans="2:9" ht="17.100000000000001" customHeight="1">
      <c r="B29" s="37" t="s">
        <v>31</v>
      </c>
      <c r="C29" s="4">
        <v>7386</v>
      </c>
      <c r="D29" s="17">
        <f t="shared" si="0"/>
        <v>3.5795983250620347E-2</v>
      </c>
      <c r="E29" s="18">
        <f t="shared" si="5"/>
        <v>0.71598751550868489</v>
      </c>
      <c r="F29" s="31">
        <v>27.545996340000034</v>
      </c>
      <c r="G29" s="17">
        <f t="shared" si="1"/>
        <v>3.4309889782247659E-2</v>
      </c>
      <c r="H29" s="17">
        <f t="shared" si="6"/>
        <v>0.29870688746568536</v>
      </c>
      <c r="I29" s="5">
        <f t="shared" si="4"/>
        <v>3729.487725426487</v>
      </c>
    </row>
    <row r="30" spans="2:9" ht="17.100000000000001" customHeight="1">
      <c r="B30" s="37" t="s">
        <v>32</v>
      </c>
      <c r="C30" s="4">
        <v>12909</v>
      </c>
      <c r="D30" s="17">
        <f t="shared" si="0"/>
        <v>6.2563004032258063E-2</v>
      </c>
      <c r="E30" s="18">
        <f t="shared" si="5"/>
        <v>0.77855051954094301</v>
      </c>
      <c r="F30" s="31">
        <v>55.843365689999999</v>
      </c>
      <c r="G30" s="17">
        <f t="shared" si="1"/>
        <v>6.9555651509015187E-2</v>
      </c>
      <c r="H30" s="17">
        <f t="shared" si="6"/>
        <v>0.36826253897470052</v>
      </c>
      <c r="I30" s="5">
        <f t="shared" si="4"/>
        <v>4325.9249895421799</v>
      </c>
    </row>
    <row r="31" spans="2:9" ht="17.100000000000001" customHeight="1">
      <c r="B31" s="37" t="s">
        <v>33</v>
      </c>
      <c r="C31" s="4">
        <v>11226</v>
      </c>
      <c r="D31" s="17">
        <f t="shared" si="0"/>
        <v>5.4406405086848637E-2</v>
      </c>
      <c r="E31" s="18">
        <f t="shared" si="5"/>
        <v>0.83295692462779169</v>
      </c>
      <c r="F31" s="31">
        <v>58.34259143000007</v>
      </c>
      <c r="G31" s="17">
        <f t="shared" si="1"/>
        <v>7.2668559774229841E-2</v>
      </c>
      <c r="H31" s="17">
        <f t="shared" si="6"/>
        <v>0.44093109874893033</v>
      </c>
      <c r="I31" s="5">
        <f t="shared" si="4"/>
        <v>5197.095263673621</v>
      </c>
    </row>
    <row r="32" spans="2:9" ht="17.100000000000001" customHeight="1">
      <c r="B32" s="38" t="s">
        <v>34</v>
      </c>
      <c r="C32" s="6">
        <v>8020</v>
      </c>
      <c r="D32" s="19">
        <f t="shared" si="0"/>
        <v>3.8868641439205959E-2</v>
      </c>
      <c r="E32" s="20">
        <f t="shared" si="5"/>
        <v>0.87182556606699768</v>
      </c>
      <c r="F32" s="29">
        <v>48.235033449999932</v>
      </c>
      <c r="G32" s="19">
        <f t="shared" si="1"/>
        <v>6.0079100457490459E-2</v>
      </c>
      <c r="H32" s="19">
        <f t="shared" si="6"/>
        <v>0.50101019920642076</v>
      </c>
      <c r="I32" s="7">
        <f t="shared" si="4"/>
        <v>6014.3433229426346</v>
      </c>
    </row>
    <row r="33" spans="2:9" ht="17.100000000000001" customHeight="1">
      <c r="B33" s="39" t="s">
        <v>35</v>
      </c>
      <c r="C33" s="8">
        <v>5433</v>
      </c>
      <c r="D33" s="21">
        <f t="shared" si="0"/>
        <v>2.6330839019851116E-2</v>
      </c>
      <c r="E33" s="22">
        <f t="shared" si="5"/>
        <v>0.8981564050868488</v>
      </c>
      <c r="F33" s="30">
        <v>37.802136039999993</v>
      </c>
      <c r="G33" s="21">
        <f t="shared" si="1"/>
        <v>4.7084414920311068E-2</v>
      </c>
      <c r="H33" s="21">
        <f t="shared" si="6"/>
        <v>0.54809461412673177</v>
      </c>
      <c r="I33" s="5">
        <f t="shared" si="4"/>
        <v>6957.8752144303317</v>
      </c>
    </row>
    <row r="34" spans="2:9" ht="17.100000000000001" customHeight="1">
      <c r="B34" s="37" t="s">
        <v>36</v>
      </c>
      <c r="C34" s="4">
        <v>3738</v>
      </c>
      <c r="D34" s="17">
        <f t="shared" si="0"/>
        <v>1.8116082506203474E-2</v>
      </c>
      <c r="E34" s="18">
        <f t="shared" si="5"/>
        <v>0.91627248759305224</v>
      </c>
      <c r="F34" s="31">
        <v>29.680893740000009</v>
      </c>
      <c r="G34" s="17">
        <f t="shared" si="1"/>
        <v>3.6969009226914151E-2</v>
      </c>
      <c r="H34" s="17">
        <f t="shared" si="6"/>
        <v>0.58506362335364592</v>
      </c>
      <c r="I34" s="5">
        <f t="shared" si="4"/>
        <v>7940.3140021401841</v>
      </c>
    </row>
    <row r="35" spans="2:9" ht="17.100000000000001" customHeight="1">
      <c r="B35" s="37" t="s">
        <v>37</v>
      </c>
      <c r="C35" s="4">
        <v>2827</v>
      </c>
      <c r="D35" s="17">
        <f t="shared" si="0"/>
        <v>1.3700953784119107E-2</v>
      </c>
      <c r="E35" s="18">
        <f t="shared" si="5"/>
        <v>0.92997344137717131</v>
      </c>
      <c r="F35" s="31">
        <v>25.658473399999977</v>
      </c>
      <c r="G35" s="17">
        <f t="shared" si="1"/>
        <v>3.195888736311113E-2</v>
      </c>
      <c r="H35" s="17">
        <f t="shared" si="6"/>
        <v>0.61702251071675707</v>
      </c>
      <c r="I35" s="5">
        <f t="shared" si="4"/>
        <v>9076.2198089847807</v>
      </c>
    </row>
    <row r="36" spans="2:9" ht="17.100000000000001" customHeight="1">
      <c r="B36" s="37" t="s">
        <v>38</v>
      </c>
      <c r="C36" s="4">
        <v>2168</v>
      </c>
      <c r="D36" s="17">
        <f t="shared" si="0"/>
        <v>1.0507133995037221E-2</v>
      </c>
      <c r="E36" s="18">
        <f t="shared" si="5"/>
        <v>0.94048057537220853</v>
      </c>
      <c r="F36" s="31">
        <v>21.80593377000001</v>
      </c>
      <c r="G36" s="17">
        <f t="shared" si="1"/>
        <v>2.7160360257555003E-2</v>
      </c>
      <c r="H36" s="17">
        <f t="shared" si="6"/>
        <v>0.64418287097431204</v>
      </c>
      <c r="I36" s="5">
        <f t="shared" si="4"/>
        <v>10058.087532287827</v>
      </c>
    </row>
    <row r="37" spans="2:9" ht="17.100000000000001" customHeight="1">
      <c r="B37" s="37" t="s">
        <v>39</v>
      </c>
      <c r="C37" s="4">
        <v>1822</v>
      </c>
      <c r="D37" s="17">
        <f t="shared" si="0"/>
        <v>8.8302574441687341E-3</v>
      </c>
      <c r="E37" s="18">
        <f t="shared" si="5"/>
        <v>0.94931083281637729</v>
      </c>
      <c r="F37" s="31">
        <v>20.315815409999999</v>
      </c>
      <c r="G37" s="17">
        <f t="shared" si="1"/>
        <v>2.5304344738527891E-2</v>
      </c>
      <c r="H37" s="17">
        <f t="shared" si="6"/>
        <v>0.66948721571283998</v>
      </c>
      <c r="I37" s="5">
        <f t="shared" si="4"/>
        <v>11150.282881448957</v>
      </c>
    </row>
    <row r="38" spans="2:9" ht="17.100000000000001" customHeight="1">
      <c r="B38" s="38" t="s">
        <v>40</v>
      </c>
      <c r="C38" s="6">
        <v>1407</v>
      </c>
      <c r="D38" s="19">
        <f t="shared" si="0"/>
        <v>6.818974875930521E-3</v>
      </c>
      <c r="E38" s="20">
        <f t="shared" si="5"/>
        <v>0.95612980769230782</v>
      </c>
      <c r="F38" s="29">
        <v>17.204148100000008</v>
      </c>
      <c r="G38" s="19">
        <f t="shared" si="1"/>
        <v>2.1428610452957932E-2</v>
      </c>
      <c r="H38" s="19">
        <f t="shared" si="6"/>
        <v>0.69091582616579794</v>
      </c>
      <c r="I38" s="5">
        <f t="shared" si="4"/>
        <v>12227.539516702209</v>
      </c>
    </row>
    <row r="39" spans="2:9" ht="17.100000000000001" customHeight="1">
      <c r="B39" s="39" t="s">
        <v>41</v>
      </c>
      <c r="C39" s="8">
        <v>1220</v>
      </c>
      <c r="D39" s="21">
        <f t="shared" si="0"/>
        <v>5.9126861042183626E-3</v>
      </c>
      <c r="E39" s="22">
        <f t="shared" si="5"/>
        <v>0.96204249379652618</v>
      </c>
      <c r="F39" s="30">
        <v>16.18215833999999</v>
      </c>
      <c r="G39" s="21">
        <f t="shared" si="1"/>
        <v>2.0155672070501649E-2</v>
      </c>
      <c r="H39" s="21">
        <f t="shared" si="6"/>
        <v>0.71107149823629956</v>
      </c>
      <c r="I39" s="9">
        <f t="shared" si="4"/>
        <v>13264.064213114747</v>
      </c>
    </row>
    <row r="40" spans="2:9" ht="17.100000000000001" customHeight="1">
      <c r="B40" s="37" t="s">
        <v>42</v>
      </c>
      <c r="C40" s="4">
        <v>1820</v>
      </c>
      <c r="D40" s="17">
        <f t="shared" si="0"/>
        <v>8.8205645161290331E-3</v>
      </c>
      <c r="E40" s="18">
        <f t="shared" si="5"/>
        <v>0.97086305831265518</v>
      </c>
      <c r="F40" s="31">
        <v>27.016618789999992</v>
      </c>
      <c r="G40" s="17">
        <f t="shared" si="1"/>
        <v>3.3650524073724597E-2</v>
      </c>
      <c r="H40" s="17">
        <f t="shared" si="6"/>
        <v>0.74472202231002416</v>
      </c>
      <c r="I40" s="5">
        <f t="shared" si="4"/>
        <v>14844.296038461534</v>
      </c>
    </row>
    <row r="41" spans="2:9" ht="17.100000000000001" customHeight="1">
      <c r="B41" s="37" t="s">
        <v>43</v>
      </c>
      <c r="C41" s="4">
        <v>1282</v>
      </c>
      <c r="D41" s="17">
        <f t="shared" si="0"/>
        <v>6.2131668734491316E-3</v>
      </c>
      <c r="E41" s="18">
        <f t="shared" si="5"/>
        <v>0.97707622518610426</v>
      </c>
      <c r="F41" s="31">
        <v>21.884352499999999</v>
      </c>
      <c r="G41" s="17">
        <f t="shared" si="1"/>
        <v>2.7258034632805551E-2</v>
      </c>
      <c r="H41" s="17">
        <f t="shared" si="6"/>
        <v>0.77198005694282967</v>
      </c>
      <c r="I41" s="5">
        <f t="shared" si="4"/>
        <v>17070.477769110763</v>
      </c>
    </row>
    <row r="42" spans="2:9" ht="17.100000000000001" customHeight="1">
      <c r="B42" s="37" t="s">
        <v>44</v>
      </c>
      <c r="C42" s="4">
        <v>978</v>
      </c>
      <c r="D42" s="17">
        <f t="shared" si="0"/>
        <v>4.7398418114143921E-3</v>
      </c>
      <c r="E42" s="18">
        <f t="shared" si="5"/>
        <v>0.98181606699751867</v>
      </c>
      <c r="F42" s="31">
        <v>19.072846659999996</v>
      </c>
      <c r="G42" s="17">
        <f t="shared" si="1"/>
        <v>2.375616618332526E-2</v>
      </c>
      <c r="H42" s="17">
        <f t="shared" si="6"/>
        <v>0.79573622312615488</v>
      </c>
      <c r="I42" s="5">
        <f t="shared" si="4"/>
        <v>19501.888200408994</v>
      </c>
    </row>
    <row r="43" spans="2:9" ht="17.100000000000001" customHeight="1">
      <c r="B43" s="37" t="s">
        <v>45</v>
      </c>
      <c r="C43" s="4">
        <v>691</v>
      </c>
      <c r="D43" s="17">
        <f t="shared" si="0"/>
        <v>3.3489066377171217E-3</v>
      </c>
      <c r="E43" s="18">
        <f t="shared" si="5"/>
        <v>0.98516497363523581</v>
      </c>
      <c r="F43" s="31">
        <v>15.153385310000003</v>
      </c>
      <c r="G43" s="17">
        <f t="shared" si="1"/>
        <v>1.8874284792489381E-2</v>
      </c>
      <c r="H43" s="17">
        <f t="shared" si="6"/>
        <v>0.81461050791864431</v>
      </c>
      <c r="I43" s="5">
        <f t="shared" si="4"/>
        <v>21929.645890014475</v>
      </c>
    </row>
    <row r="44" spans="2:9" ht="17.100000000000001" customHeight="1">
      <c r="B44" s="38" t="s">
        <v>46</v>
      </c>
      <c r="C44" s="6">
        <v>532</v>
      </c>
      <c r="D44" s="19">
        <f t="shared" si="0"/>
        <v>2.5783188585607941E-3</v>
      </c>
      <c r="E44" s="20">
        <f t="shared" si="5"/>
        <v>0.98774329249379655</v>
      </c>
      <c r="F44" s="29">
        <v>12.977684959999994</v>
      </c>
      <c r="G44" s="19">
        <f t="shared" si="1"/>
        <v>1.6164343271902588E-2</v>
      </c>
      <c r="H44" s="19">
        <f t="shared" si="6"/>
        <v>0.83077485119054695</v>
      </c>
      <c r="I44" s="7">
        <f t="shared" si="4"/>
        <v>24394.144661654122</v>
      </c>
    </row>
    <row r="45" spans="2:9" ht="17.100000000000001" customHeight="1">
      <c r="B45" s="39" t="s">
        <v>47</v>
      </c>
      <c r="C45" s="8">
        <v>391</v>
      </c>
      <c r="D45" s="21">
        <f t="shared" si="0"/>
        <v>1.8949674317617867E-3</v>
      </c>
      <c r="E45" s="22">
        <f t="shared" si="5"/>
        <v>0.98963825992555832</v>
      </c>
      <c r="F45" s="30">
        <v>10.393017370000004</v>
      </c>
      <c r="G45" s="21">
        <f t="shared" si="1"/>
        <v>1.294501299093998E-2</v>
      </c>
      <c r="H45" s="21">
        <f t="shared" si="6"/>
        <v>0.84371986418148692</v>
      </c>
      <c r="I45" s="9">
        <f t="shared" si="4"/>
        <v>26580.607084398991</v>
      </c>
    </row>
    <row r="46" spans="2:9" ht="17.100000000000001" customHeight="1">
      <c r="B46" s="37" t="s">
        <v>48</v>
      </c>
      <c r="C46" s="4">
        <v>889</v>
      </c>
      <c r="D46" s="17">
        <f t="shared" si="0"/>
        <v>4.3085065136476428E-3</v>
      </c>
      <c r="E46" s="18">
        <f t="shared" si="5"/>
        <v>0.99394676643920599</v>
      </c>
      <c r="F46" s="31">
        <v>28.058067900000037</v>
      </c>
      <c r="G46" s="17">
        <f t="shared" si="1"/>
        <v>3.4947700031235138E-2</v>
      </c>
      <c r="H46" s="17">
        <f t="shared" si="6"/>
        <v>0.87866756421272207</v>
      </c>
      <c r="I46" s="5">
        <f t="shared" si="4"/>
        <v>31561.381214848185</v>
      </c>
    </row>
    <row r="47" spans="2:9" ht="17.100000000000001" customHeight="1">
      <c r="B47" s="37" t="s">
        <v>49</v>
      </c>
      <c r="C47" s="4">
        <v>407</v>
      </c>
      <c r="D47" s="17">
        <f t="shared" si="0"/>
        <v>1.9725108560794046E-3</v>
      </c>
      <c r="E47" s="18">
        <f t="shared" si="5"/>
        <v>0.9959192772952854</v>
      </c>
      <c r="F47" s="31">
        <v>16.648709049999951</v>
      </c>
      <c r="G47" s="17">
        <f t="shared" si="1"/>
        <v>2.073678386766992E-2</v>
      </c>
      <c r="H47" s="17">
        <f t="shared" si="6"/>
        <v>0.89940434808039205</v>
      </c>
      <c r="I47" s="5">
        <f t="shared" si="4"/>
        <v>40905.919041768917</v>
      </c>
    </row>
    <row r="48" spans="2:9" ht="17.100000000000001" customHeight="1">
      <c r="B48" s="37" t="s">
        <v>50</v>
      </c>
      <c r="C48" s="4">
        <v>233</v>
      </c>
      <c r="D48" s="17">
        <f t="shared" si="0"/>
        <v>1.1292261166253102E-3</v>
      </c>
      <c r="E48" s="18">
        <f t="shared" si="5"/>
        <v>0.99704850341191076</v>
      </c>
      <c r="F48" s="31">
        <v>11.694733299999996</v>
      </c>
      <c r="G48" s="17">
        <f t="shared" si="1"/>
        <v>1.456636404082891E-2</v>
      </c>
      <c r="H48" s="17">
        <f t="shared" si="6"/>
        <v>0.91397071212122094</v>
      </c>
      <c r="I48" s="5">
        <f t="shared" si="4"/>
        <v>50191.988412017148</v>
      </c>
    </row>
    <row r="49" spans="2:9" ht="17.100000000000001" customHeight="1">
      <c r="B49" s="37" t="s">
        <v>51</v>
      </c>
      <c r="C49" s="4">
        <v>166</v>
      </c>
      <c r="D49" s="17">
        <f t="shared" si="0"/>
        <v>8.0451302729528536E-4</v>
      </c>
      <c r="E49" s="18">
        <f t="shared" si="5"/>
        <v>0.9978530164392061</v>
      </c>
      <c r="F49" s="31">
        <v>9.7373782100000099</v>
      </c>
      <c r="G49" s="17">
        <f t="shared" si="1"/>
        <v>1.212838225306901E-2</v>
      </c>
      <c r="H49" s="17">
        <f t="shared" si="6"/>
        <v>0.92609909437428994</v>
      </c>
      <c r="I49" s="5">
        <f t="shared" si="4"/>
        <v>58658.904879518137</v>
      </c>
    </row>
    <row r="50" spans="2:9" ht="17.100000000000001" customHeight="1">
      <c r="B50" s="38" t="s">
        <v>52</v>
      </c>
      <c r="C50" s="6">
        <v>106</v>
      </c>
      <c r="D50" s="19">
        <f t="shared" si="0"/>
        <v>5.1372518610421833E-4</v>
      </c>
      <c r="E50" s="20">
        <f t="shared" si="5"/>
        <v>0.99836674162531036</v>
      </c>
      <c r="F50" s="29">
        <v>7.3158859200000022</v>
      </c>
      <c r="G50" s="19">
        <f t="shared" si="1"/>
        <v>9.112294813246798E-3</v>
      </c>
      <c r="H50" s="19">
        <f t="shared" si="6"/>
        <v>0.93521138918753677</v>
      </c>
      <c r="I50" s="7">
        <f t="shared" si="4"/>
        <v>69017.791698113229</v>
      </c>
    </row>
    <row r="51" spans="2:9" ht="17.100000000000001" customHeight="1">
      <c r="B51" s="37" t="s">
        <v>53</v>
      </c>
      <c r="C51" s="4">
        <v>69</v>
      </c>
      <c r="D51" s="17">
        <f t="shared" si="0"/>
        <v>3.3440601736972706E-4</v>
      </c>
      <c r="E51" s="18">
        <f t="shared" si="5"/>
        <v>0.99870114764268014</v>
      </c>
      <c r="F51" s="31">
        <v>5.5875954299999924</v>
      </c>
      <c r="G51" s="17">
        <f t="shared" si="1"/>
        <v>6.9596242221489453E-3</v>
      </c>
      <c r="H51" s="17">
        <f t="shared" si="6"/>
        <v>0.94217101340968568</v>
      </c>
      <c r="I51" s="5">
        <f t="shared" si="4"/>
        <v>80979.643913043372</v>
      </c>
    </row>
    <row r="52" spans="2:9" ht="17.100000000000001" customHeight="1">
      <c r="B52" s="37" t="s">
        <v>54</v>
      </c>
      <c r="C52" s="4">
        <v>137</v>
      </c>
      <c r="D52" s="17">
        <f t="shared" si="0"/>
        <v>6.6396557071960296E-4</v>
      </c>
      <c r="E52" s="18">
        <f t="shared" si="5"/>
        <v>0.99936511321339971</v>
      </c>
      <c r="F52" s="31">
        <v>13.486739090000004</v>
      </c>
      <c r="G52" s="17">
        <f t="shared" si="1"/>
        <v>1.6798395163797171E-2</v>
      </c>
      <c r="H52" s="17">
        <f t="shared" si="6"/>
        <v>0.9589694085734829</v>
      </c>
      <c r="I52" s="5">
        <f t="shared" si="4"/>
        <v>98443.351021897834</v>
      </c>
    </row>
    <row r="53" spans="2:9" ht="17.100000000000001" customHeight="1">
      <c r="B53" s="37" t="s">
        <v>55</v>
      </c>
      <c r="C53" s="4">
        <v>48</v>
      </c>
      <c r="D53" s="17">
        <f t="shared" si="0"/>
        <v>2.326302729528536E-4</v>
      </c>
      <c r="E53" s="18">
        <f t="shared" si="5"/>
        <v>0.99959774348635255</v>
      </c>
      <c r="F53" s="31">
        <v>6.9714636099999847</v>
      </c>
      <c r="G53" s="17">
        <f t="shared" si="1"/>
        <v>8.6832999296060139E-3</v>
      </c>
      <c r="H53" s="17">
        <f t="shared" si="6"/>
        <v>0.96765270850308893</v>
      </c>
      <c r="I53" s="5">
        <f t="shared" si="4"/>
        <v>145238.825208333</v>
      </c>
    </row>
    <row r="54" spans="2:9" ht="17.100000000000001" customHeight="1">
      <c r="B54" s="37" t="s">
        <v>56</v>
      </c>
      <c r="C54" s="4">
        <v>29</v>
      </c>
      <c r="D54" s="17">
        <f t="shared" si="0"/>
        <v>1.4054745657568238E-4</v>
      </c>
      <c r="E54" s="18">
        <f t="shared" si="5"/>
        <v>0.99973829094292821</v>
      </c>
      <c r="F54" s="31">
        <v>4.9423665399999983</v>
      </c>
      <c r="G54" s="17">
        <f t="shared" si="1"/>
        <v>6.1559599862659542E-3</v>
      </c>
      <c r="H54" s="17">
        <f t="shared" si="6"/>
        <v>0.97380866848935488</v>
      </c>
      <c r="I54" s="5">
        <f t="shared" si="4"/>
        <v>170426.43241379305</v>
      </c>
    </row>
    <row r="55" spans="2:9" ht="17.100000000000001" customHeight="1" thickBot="1">
      <c r="B55" s="40" t="s">
        <v>57</v>
      </c>
      <c r="C55" s="10">
        <v>54</v>
      </c>
      <c r="D55" s="23">
        <f t="shared" si="0"/>
        <v>2.6170905707196027E-4</v>
      </c>
      <c r="E55" s="18">
        <f t="shared" si="5"/>
        <v>1.0000000000000002</v>
      </c>
      <c r="F55" s="32">
        <v>21.027940529999974</v>
      </c>
      <c r="G55" s="23">
        <f t="shared" si="1"/>
        <v>2.6191331510645101E-2</v>
      </c>
      <c r="H55" s="17">
        <f t="shared" si="6"/>
        <v>1</v>
      </c>
      <c r="I55" s="5">
        <f t="shared" si="4"/>
        <v>389406.30611111067</v>
      </c>
    </row>
    <row r="56" spans="2:9" ht="17.100000000000001" customHeight="1" thickTop="1" thickBot="1">
      <c r="B56" s="11" t="s">
        <v>8</v>
      </c>
      <c r="C56" s="12">
        <v>206336</v>
      </c>
      <c r="D56" s="34">
        <f t="shared" si="0"/>
        <v>1</v>
      </c>
      <c r="E56" s="24"/>
      <c r="F56" s="33">
        <v>802.85878254999989</v>
      </c>
      <c r="G56" s="34">
        <f t="shared" si="1"/>
        <v>1</v>
      </c>
      <c r="H56" s="24"/>
      <c r="I56" s="13">
        <f>F56*10^6/C56</f>
        <v>3891.0262026500459</v>
      </c>
    </row>
    <row r="57" spans="2:9" ht="15" customHeight="1" thickTop="1">
      <c r="B57" s="14" t="s">
        <v>67</v>
      </c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2019-06-20T11:59:09Z</dcterms:modified>
</cp:coreProperties>
</file>