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8885" windowHeight="6390" autoFilterDateGrouping="0"/>
  </bookViews>
  <sheets>
    <sheet name="III.F.6" sheetId="121" r:id="rId1"/>
  </sheets>
  <definedNames>
    <definedName name="_xlnm.Print_Area" localSheetId="0">III.F.6!$B$2:$H$55</definedName>
  </definedNames>
  <calcPr calcId="162913"/>
</workbook>
</file>

<file path=xl/calcChain.xml><?xml version="1.0" encoding="utf-8"?>
<calcChain xmlns="http://schemas.openxmlformats.org/spreadsheetml/2006/main">
  <c r="F8" i="121" l="1"/>
  <c r="D8" i="121"/>
  <c r="D54" i="121"/>
  <c r="H8" i="121"/>
  <c r="D9" i="121"/>
  <c r="D10" i="121"/>
  <c r="D11" i="121"/>
  <c r="G11" i="121" s="1"/>
  <c r="D12" i="121"/>
  <c r="D13" i="121"/>
  <c r="D14" i="121"/>
  <c r="D15" i="121"/>
  <c r="G15" i="121" s="1"/>
  <c r="D16" i="121"/>
  <c r="D17" i="121"/>
  <c r="D18" i="121"/>
  <c r="D19" i="121"/>
  <c r="G19" i="121" s="1"/>
  <c r="D20" i="121"/>
  <c r="D21" i="121"/>
  <c r="D22" i="121"/>
  <c r="D23" i="121"/>
  <c r="G23" i="121" s="1"/>
  <c r="D24" i="121"/>
  <c r="D25" i="121"/>
  <c r="D26" i="121"/>
  <c r="D27" i="121"/>
  <c r="G27" i="121" s="1"/>
  <c r="D28" i="121"/>
  <c r="D29" i="121"/>
  <c r="D30" i="121"/>
  <c r="D31" i="121"/>
  <c r="G31" i="121" s="1"/>
  <c r="D32" i="121"/>
  <c r="D33" i="121"/>
  <c r="D34" i="121"/>
  <c r="D35" i="121"/>
  <c r="G35" i="121" s="1"/>
  <c r="D36" i="121"/>
  <c r="D37" i="121"/>
  <c r="D38" i="121"/>
  <c r="D39" i="121"/>
  <c r="G39" i="121" s="1"/>
  <c r="D40" i="121"/>
  <c r="D41" i="121"/>
  <c r="D42" i="121"/>
  <c r="D43" i="121"/>
  <c r="G43" i="121" s="1"/>
  <c r="D44" i="121"/>
  <c r="D45" i="121"/>
  <c r="D46" i="121"/>
  <c r="D47" i="121"/>
  <c r="G47" i="121" s="1"/>
  <c r="D48" i="121"/>
  <c r="D49" i="121"/>
  <c r="D50" i="121"/>
  <c r="D51" i="121"/>
  <c r="G51" i="121" s="1"/>
  <c r="D52" i="121"/>
  <c r="D53" i="121"/>
  <c r="D7" i="121"/>
  <c r="G54" i="121"/>
  <c r="H7" i="121"/>
  <c r="H9" i="121"/>
  <c r="H10" i="121"/>
  <c r="H11" i="121"/>
  <c r="H12" i="121"/>
  <c r="H13" i="121"/>
  <c r="H14" i="121"/>
  <c r="H15" i="121"/>
  <c r="H16" i="121"/>
  <c r="H17" i="121"/>
  <c r="H18" i="121"/>
  <c r="H19" i="121"/>
  <c r="H20" i="121"/>
  <c r="H21" i="121"/>
  <c r="H22" i="121"/>
  <c r="H23" i="121"/>
  <c r="H24" i="121"/>
  <c r="H25" i="121"/>
  <c r="H26" i="121"/>
  <c r="H27" i="121"/>
  <c r="H28" i="121"/>
  <c r="H29" i="121"/>
  <c r="H30" i="121"/>
  <c r="H31" i="121"/>
  <c r="H32" i="121"/>
  <c r="H33" i="121"/>
  <c r="H34" i="121"/>
  <c r="H35" i="121"/>
  <c r="H36" i="121"/>
  <c r="H37" i="121"/>
  <c r="H38" i="121"/>
  <c r="H39" i="121"/>
  <c r="H40" i="121"/>
  <c r="H41" i="121"/>
  <c r="H42" i="121"/>
  <c r="H43" i="121"/>
  <c r="H44" i="121"/>
  <c r="H45" i="121"/>
  <c r="H46" i="121"/>
  <c r="H47" i="121"/>
  <c r="H48" i="121"/>
  <c r="H49" i="121"/>
  <c r="H50" i="121"/>
  <c r="H51" i="121"/>
  <c r="H52" i="121"/>
  <c r="H53" i="121"/>
  <c r="H54" i="121"/>
  <c r="F9" i="121"/>
  <c r="F10" i="121"/>
  <c r="F11" i="121"/>
  <c r="F12" i="121"/>
  <c r="F13" i="121"/>
  <c r="F14" i="121"/>
  <c r="F15" i="121"/>
  <c r="F16" i="121"/>
  <c r="F17" i="121"/>
  <c r="F18" i="121"/>
  <c r="F19" i="121"/>
  <c r="F20" i="121"/>
  <c r="F21" i="121"/>
  <c r="F22" i="121"/>
  <c r="F23" i="121"/>
  <c r="F24" i="121"/>
  <c r="F25" i="121"/>
  <c r="F26" i="121"/>
  <c r="F27" i="121"/>
  <c r="F28" i="121"/>
  <c r="F29" i="121"/>
  <c r="F30" i="121"/>
  <c r="F31" i="121"/>
  <c r="F32" i="121"/>
  <c r="F33" i="121"/>
  <c r="F34" i="121"/>
  <c r="F35" i="121"/>
  <c r="F36" i="121"/>
  <c r="F37" i="121"/>
  <c r="F38" i="121"/>
  <c r="F39" i="121"/>
  <c r="F40" i="121"/>
  <c r="F41" i="121"/>
  <c r="F42" i="121"/>
  <c r="F43" i="121"/>
  <c r="F44" i="121"/>
  <c r="F45" i="121"/>
  <c r="F46" i="121"/>
  <c r="F47" i="121"/>
  <c r="F48" i="121"/>
  <c r="F49" i="121"/>
  <c r="F50" i="121"/>
  <c r="F51" i="121"/>
  <c r="F52" i="121"/>
  <c r="F53" i="121"/>
  <c r="F54" i="121"/>
  <c r="F7" i="121"/>
  <c r="G53" i="121" l="1"/>
  <c r="G49" i="121"/>
  <c r="G45" i="121"/>
  <c r="G41" i="121"/>
  <c r="G37" i="121"/>
  <c r="G33" i="121"/>
  <c r="G29" i="121"/>
  <c r="G25" i="121"/>
  <c r="G21" i="121"/>
  <c r="G17" i="121"/>
  <c r="G13" i="121"/>
  <c r="G9" i="121"/>
  <c r="G7" i="121"/>
  <c r="G52" i="121"/>
  <c r="G50" i="121"/>
  <c r="G48" i="121"/>
  <c r="G46" i="121"/>
  <c r="G44" i="121"/>
  <c r="G42" i="121"/>
  <c r="G40" i="121"/>
  <c r="G38" i="121"/>
  <c r="G36" i="121"/>
  <c r="G34" i="121"/>
  <c r="G32" i="121"/>
  <c r="G30" i="121"/>
  <c r="G28" i="121"/>
  <c r="G26" i="121"/>
  <c r="G24" i="121"/>
  <c r="G22" i="121"/>
  <c r="G20" i="121"/>
  <c r="G18" i="121"/>
  <c r="G16" i="121"/>
  <c r="G14" i="121"/>
  <c r="G12" i="121"/>
  <c r="G10" i="121"/>
  <c r="G8" i="121"/>
</calcChain>
</file>

<file path=xl/sharedStrings.xml><?xml version="1.0" encoding="utf-8"?>
<sst xmlns="http://schemas.openxmlformats.org/spreadsheetml/2006/main" count="60" uniqueCount="57">
  <si>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</si>
  <si>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</si>
  <si>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</si>
  <si>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</si>
  <si>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</si>
  <si>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</si>
  <si>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</si>
  <si>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</si>
  <si>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</si>
  <si>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</si>
  <si>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</si>
  <si>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</si>
  <si>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</si>
  <si>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</si>
  <si>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</si>
  <si>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</si>
  <si>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</si>
  <si>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</si>
  <si>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</si>
  <si>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</si>
  <si>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</si>
  <si>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</si>
  <si>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</si>
  <si>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</si>
  <si>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</si>
  <si>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</si>
  <si>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</si>
  <si>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</si>
  <si>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</si>
  <si>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</si>
  <si>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</si>
  <si>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</si>
  <si>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</si>
  <si>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</si>
  <si>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</si>
  <si>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</si>
  <si>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</si>
  <si>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</si>
  <si>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</si>
  <si>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</si>
  <si>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</si>
  <si>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</si>
  <si>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</si>
  <si>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</si>
  <si>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</si>
  <si>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</si>
  <si>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</si>
  <si>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</si>
  <si>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</si>
  <si>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 xml:space="preserve">TOTAL </t>
  </si>
  <si>
    <t>base imponible                                (euros)</t>
  </si>
  <si>
    <t>Importe (millones euros)</t>
  </si>
  <si>
    <t xml:space="preserve">III.F.6. DEDUCCIONES GENERALES </t>
  </si>
  <si>
    <t>Inversión vivienda habitual (régimen transitorio)</t>
  </si>
  <si>
    <t>Proporción respecto al importe total de cada deducción</t>
  </si>
  <si>
    <t>IRPF  2015.  TRIBUTACIÓN CONJUNTA NO MONOPARENTAL. MUJERES</t>
  </si>
  <si>
    <t>Resto deducciones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</si>
</sst>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9" fontId="7" fillId="3" borderId="21" xfId="0" applyNumberFormat="1" applyFont="1" applyFill="1" applyBorder="1" applyAlignment="1">
      <alignment horizontal="right" vertical="center" indent="1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164" fontId="3" fillId="0" borderId="0" xfId="0" applyNumberFormat="1" applyFont="1"/>
    <xf numFmtId="164" fontId="6" fillId="0" borderId="1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8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15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23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164" fontId="6" fillId="0" borderId="8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4" fontId="6" fillId="0" borderId="13" xfId="0" applyNumberFormat="1" applyFont="1" applyBorder="1" applyAlignment="1">
      <alignment horizontal="right" vertical="center" indent="1"/>
    </xf>
    <xf numFmtId="4" fontId="6" fillId="0" borderId="18" xfId="0" applyNumberFormat="1" applyFont="1" applyBorder="1" applyAlignment="1">
      <alignment horizontal="right" vertical="center" indent="1"/>
    </xf>
    <xf numFmtId="4" fontId="6" fillId="0" borderId="15" xfId="0" applyNumberFormat="1" applyFont="1" applyBorder="1" applyAlignment="1">
      <alignment horizontal="right" vertical="center" indent="1"/>
    </xf>
    <xf numFmtId="4" fontId="6" fillId="0" borderId="21" xfId="0" applyNumberFormat="1" applyFont="1" applyBorder="1" applyAlignment="1">
      <alignment horizontal="right" vertical="center" indent="1"/>
    </xf>
    <xf numFmtId="4" fontId="7" fillId="2" borderId="33" xfId="0" applyNumberFormat="1" applyFont="1" applyFill="1" applyBorder="1" applyAlignment="1" applyProtection="1">
      <alignment horizontal="right" vertical="center" indent="1"/>
    </xf>
    <xf numFmtId="4" fontId="6" fillId="0" borderId="30" xfId="0" applyNumberFormat="1" applyFont="1" applyBorder="1" applyAlignment="1">
      <alignment horizontal="right" vertical="center" indent="1"/>
    </xf>
    <xf numFmtId="4" fontId="6" fillId="0" borderId="0" xfId="0" applyNumberFormat="1" applyFont="1" applyBorder="1" applyAlignment="1">
      <alignment horizontal="right" vertical="center" indent="1"/>
    </xf>
    <xf numFmtId="4" fontId="6" fillId="0" borderId="32" xfId="0" applyNumberFormat="1" applyFont="1" applyBorder="1" applyAlignment="1">
      <alignment horizontal="right" vertical="center" indent="1"/>
    </xf>
    <xf numFmtId="4" fontId="6" fillId="0" borderId="31" xfId="0" applyNumberFormat="1" applyFont="1" applyBorder="1" applyAlignment="1">
      <alignment horizontal="right" vertical="center" indent="1"/>
    </xf>
    <xf numFmtId="4" fontId="6" fillId="0" borderId="28" xfId="0" applyNumberFormat="1" applyFont="1" applyBorder="1" applyAlignment="1">
      <alignment horizontal="right" vertical="center" indent="1"/>
    </xf>
    <xf numFmtId="4" fontId="7" fillId="2" borderId="23" xfId="0" applyNumberFormat="1" applyFont="1" applyFill="1" applyBorder="1" applyAlignment="1" applyProtection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7" fillId="4" borderId="12" xfId="0" applyFont="1" applyFill="1" applyBorder="1" applyAlignment="1">
      <alignment horizontal="center"/>
    </xf>
    <xf numFmtId="0" fontId="7" fillId="5" borderId="22" xfId="0" applyFont="1" applyFill="1" applyBorder="1" applyAlignment="1" applyProtection="1">
      <alignment horizontal="centerContinuous"/>
    </xf>
    <xf numFmtId="0" fontId="7" fillId="5" borderId="2" xfId="0" applyFont="1" applyFill="1" applyBorder="1" applyAlignment="1" applyProtection="1">
      <alignment horizontal="centerContinuous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5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 applyProtection="1">
      <alignment horizontal="centerContinuous" vertical="top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0" fontId="4" fillId="6" borderId="34" xfId="0" applyFont="1" applyFill="1" applyBorder="1" applyAlignment="1" applyProtection="1">
      <alignment horizontal="center"/>
    </xf>
    <xf numFmtId="0" fontId="4" fillId="6" borderId="23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3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75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4.109375" style="1" customWidth="1"/>
    <col min="4" max="4" width="13.77734375" style="1" customWidth="1"/>
    <col min="5" max="5" width="8.6640625" style="1" customWidth="1"/>
    <col min="6" max="6" width="15.44140625" style="1" customWidth="1"/>
    <col min="7" max="7" width="13.77734375" style="1" customWidth="1"/>
    <col min="8" max="8" width="10.109375" style="1" customWidth="1"/>
    <col min="9" max="16384" width="9.6640625" style="1"/>
  </cols>
  <sheetData>
    <row r="1" spans="2:8" ht="16.5" thickBot="1"/>
    <row r="2" spans="2:8" ht="18" customHeight="1" thickTop="1" thickBot="1">
      <c r="B2" s="55" t="s">
        <v>55</v>
      </c>
      <c r="C2" s="56"/>
      <c r="D2" s="56"/>
      <c r="E2" s="56"/>
      <c r="F2" s="56"/>
      <c r="G2" s="56"/>
      <c r="H2" s="57"/>
    </row>
    <row r="3" spans="2:8" ht="9.75" customHeight="1" thickTop="1" thickBot="1"/>
    <row r="4" spans="2:8" ht="18" customHeight="1" thickTop="1" thickBot="1">
      <c r="B4" s="58" t="s">
        <v>52</v>
      </c>
      <c r="C4" s="59"/>
      <c r="D4" s="59"/>
      <c r="E4" s="59"/>
      <c r="F4" s="59"/>
      <c r="G4" s="59"/>
      <c r="H4" s="60"/>
    </row>
    <row r="5" spans="2:8" ht="29.25" customHeight="1" thickTop="1">
      <c r="B5" s="48" t="s">
        <v>48</v>
      </c>
      <c r="C5" s="49" t="s">
        <v>51</v>
      </c>
      <c r="D5" s="50"/>
      <c r="E5" s="51"/>
      <c r="F5" s="61" t="s">
        <v>54</v>
      </c>
      <c r="G5" s="62"/>
      <c r="H5" s="63"/>
    </row>
    <row r="6" spans="2:8" ht="60" customHeight="1">
      <c r="B6" s="52" t="s">
        <v>50</v>
      </c>
      <c r="C6" s="53" t="s">
        <v>53</v>
      </c>
      <c r="D6" s="53" t="s">
        <v>56</v>
      </c>
      <c r="E6" s="53" t="s">
        <v>49</v>
      </c>
      <c r="F6" s="53" t="s">
        <v>53</v>
      </c>
      <c r="G6" s="53" t="s">
        <v>56</v>
      </c>
      <c r="H6" s="54" t="s">
        <v>49</v>
      </c>
    </row>
    <row r="7" spans="2:8" ht="16.899999999999999" customHeight="1">
      <c r="B7" s="46" t="s">
        <v>1</v>
      </c>
      <c r="C7" s="29">
        <v>0</v>
      </c>
      <c r="D7" s="34">
        <f>E7-C7</f>
        <v>1.5381018</v>
      </c>
      <c r="E7" s="16">
        <v>1.5381018</v>
      </c>
      <c r="F7" s="22">
        <f t="shared" ref="F7:F22" si="0">C7/C$54</f>
        <v>0</v>
      </c>
      <c r="G7" s="23">
        <f t="shared" ref="G7:G22" si="1">D7/D$54</f>
        <v>1.7789696300298599E-2</v>
      </c>
      <c r="H7" s="24">
        <f t="shared" ref="H7:H22" si="2">E7/E$54</f>
        <v>1.0283851007795516E-2</v>
      </c>
    </row>
    <row r="8" spans="2:8" ht="16.899999999999999" customHeight="1">
      <c r="B8" s="40" t="s">
        <v>2</v>
      </c>
      <c r="C8" s="29">
        <v>0</v>
      </c>
      <c r="D8" s="35">
        <f t="shared" ref="D8:D54" si="3">E8-C8</f>
        <v>3.0293598600000005</v>
      </c>
      <c r="E8" s="16">
        <v>3.0293598600000005</v>
      </c>
      <c r="F8" s="8">
        <f t="shared" si="0"/>
        <v>0</v>
      </c>
      <c r="G8" s="9">
        <f t="shared" si="1"/>
        <v>3.5037597572355153E-2</v>
      </c>
      <c r="H8" s="25">
        <f t="shared" si="2"/>
        <v>2.0254501652124904E-2</v>
      </c>
    </row>
    <row r="9" spans="2:8" ht="16.899999999999999" customHeight="1">
      <c r="B9" s="41" t="s">
        <v>3</v>
      </c>
      <c r="C9" s="29">
        <v>0</v>
      </c>
      <c r="D9" s="35">
        <f t="shared" si="3"/>
        <v>2.0834161799999995</v>
      </c>
      <c r="E9" s="16">
        <v>2.0834161799999995</v>
      </c>
      <c r="F9" s="8">
        <f t="shared" si="0"/>
        <v>0</v>
      </c>
      <c r="G9" s="9">
        <f t="shared" si="1"/>
        <v>2.4096806277275163E-2</v>
      </c>
      <c r="H9" s="25">
        <f t="shared" si="2"/>
        <v>1.3929859247515658E-2</v>
      </c>
    </row>
    <row r="10" spans="2:8" ht="16.899999999999999" customHeight="1">
      <c r="B10" s="41" t="s">
        <v>4</v>
      </c>
      <c r="C10" s="29">
        <v>6.3005000000000005E-4</v>
      </c>
      <c r="D10" s="35">
        <f t="shared" si="3"/>
        <v>2.4106633799999999</v>
      </c>
      <c r="E10" s="16">
        <v>2.4112934299999997</v>
      </c>
      <c r="F10" s="8">
        <f t="shared" si="0"/>
        <v>9.9842313751385475E-6</v>
      </c>
      <c r="G10" s="9">
        <f t="shared" si="1"/>
        <v>2.7881749707627489E-2</v>
      </c>
      <c r="H10" s="25">
        <f t="shared" si="2"/>
        <v>1.6122068363873057E-2</v>
      </c>
    </row>
    <row r="11" spans="2:8" ht="16.899999999999999" customHeight="1">
      <c r="B11" s="41" t="s">
        <v>5</v>
      </c>
      <c r="C11" s="29">
        <v>9.8065000000000001E-4</v>
      </c>
      <c r="D11" s="35">
        <f t="shared" si="3"/>
        <v>2.3913129399999997</v>
      </c>
      <c r="E11" s="16">
        <v>2.3922935899999995</v>
      </c>
      <c r="F11" s="8">
        <f t="shared" si="0"/>
        <v>1.5540094433822104E-5</v>
      </c>
      <c r="G11" s="9">
        <f t="shared" si="1"/>
        <v>2.7657942381690313E-2</v>
      </c>
      <c r="H11" s="25">
        <f t="shared" si="2"/>
        <v>1.5995034169041508E-2</v>
      </c>
    </row>
    <row r="12" spans="2:8" ht="16.899999999999999" customHeight="1">
      <c r="B12" s="42" t="s">
        <v>6</v>
      </c>
      <c r="C12" s="29">
        <v>9.00580000000009E-4</v>
      </c>
      <c r="D12" s="35">
        <f t="shared" si="3"/>
        <v>1.7120369200000007</v>
      </c>
      <c r="E12" s="16">
        <v>1.7129375000000007</v>
      </c>
      <c r="F12" s="8">
        <f t="shared" si="0"/>
        <v>1.4271246872188497E-5</v>
      </c>
      <c r="G12" s="9">
        <f t="shared" si="1"/>
        <v>1.9801431128744936E-2</v>
      </c>
      <c r="H12" s="25">
        <f t="shared" si="2"/>
        <v>1.145281413471185E-2</v>
      </c>
    </row>
    <row r="13" spans="2:8" ht="16.899999999999999" customHeight="1">
      <c r="B13" s="41" t="s">
        <v>7</v>
      </c>
      <c r="C13" s="30">
        <v>9.3847600000000093E-3</v>
      </c>
      <c r="D13" s="36">
        <f t="shared" si="3"/>
        <v>1.7185982399999999</v>
      </c>
      <c r="E13" s="18">
        <v>1.727983</v>
      </c>
      <c r="F13" s="10">
        <f t="shared" si="0"/>
        <v>1.4871774500459537E-4</v>
      </c>
      <c r="G13" s="11">
        <f t="shared" si="1"/>
        <v>1.9877319402283829E-2</v>
      </c>
      <c r="H13" s="26">
        <f t="shared" si="2"/>
        <v>1.155340934911039E-2</v>
      </c>
    </row>
    <row r="14" spans="2:8" ht="16.899999999999999" customHeight="1">
      <c r="B14" s="41" t="s">
        <v>8</v>
      </c>
      <c r="C14" s="29">
        <v>0.3677924199999999</v>
      </c>
      <c r="D14" s="35">
        <f t="shared" si="3"/>
        <v>1.9300350200000005</v>
      </c>
      <c r="E14" s="16">
        <v>2.2978274400000003</v>
      </c>
      <c r="F14" s="8">
        <f t="shared" si="0"/>
        <v>5.828306672965849E-3</v>
      </c>
      <c r="G14" s="9">
        <f t="shared" si="1"/>
        <v>2.2322798695600474E-2</v>
      </c>
      <c r="H14" s="25">
        <f t="shared" si="2"/>
        <v>1.5363427202662525E-2</v>
      </c>
    </row>
    <row r="15" spans="2:8" ht="16.899999999999999" customHeight="1">
      <c r="B15" s="41" t="s">
        <v>9</v>
      </c>
      <c r="C15" s="29">
        <v>0.62845641000000019</v>
      </c>
      <c r="D15" s="35">
        <f t="shared" si="3"/>
        <v>2.1472340799999996</v>
      </c>
      <c r="E15" s="16">
        <v>2.7756904899999997</v>
      </c>
      <c r="F15" s="8">
        <f t="shared" si="0"/>
        <v>9.9589781868564976E-3</v>
      </c>
      <c r="G15" s="9">
        <f t="shared" si="1"/>
        <v>2.4834924560163091E-2</v>
      </c>
      <c r="H15" s="25">
        <f t="shared" si="2"/>
        <v>1.8558451360576347E-2</v>
      </c>
    </row>
    <row r="16" spans="2:8" ht="16.899999999999999" customHeight="1">
      <c r="B16" s="41" t="s">
        <v>10</v>
      </c>
      <c r="C16" s="29">
        <v>1.4759840400000002</v>
      </c>
      <c r="D16" s="35">
        <f t="shared" si="3"/>
        <v>3.604050410000001</v>
      </c>
      <c r="E16" s="16">
        <v>5.0800344500000012</v>
      </c>
      <c r="F16" s="8">
        <f t="shared" si="0"/>
        <v>2.3389518548324339E-2</v>
      </c>
      <c r="G16" s="9">
        <f t="shared" si="1"/>
        <v>4.1684472539377217E-2</v>
      </c>
      <c r="H16" s="25">
        <f t="shared" si="2"/>
        <v>3.3965448449685486E-2</v>
      </c>
    </row>
    <row r="17" spans="2:8" ht="16.899999999999999" customHeight="1">
      <c r="B17" s="41" t="s">
        <v>11</v>
      </c>
      <c r="C17" s="29">
        <v>2.6553008699999991</v>
      </c>
      <c r="D17" s="35">
        <f t="shared" si="3"/>
        <v>4.8474401299999972</v>
      </c>
      <c r="E17" s="16">
        <v>7.5027409999999968</v>
      </c>
      <c r="F17" s="8">
        <f t="shared" si="0"/>
        <v>4.2077832325508567E-2</v>
      </c>
      <c r="G17" s="9">
        <f t="shared" si="1"/>
        <v>5.6065526837417334E-2</v>
      </c>
      <c r="H17" s="25">
        <f t="shared" si="2"/>
        <v>5.0163825693513076E-2</v>
      </c>
    </row>
    <row r="18" spans="2:8" ht="16.899999999999999" customHeight="1">
      <c r="B18" s="42" t="s">
        <v>12</v>
      </c>
      <c r="C18" s="31">
        <v>3.6874311300000011</v>
      </c>
      <c r="D18" s="37">
        <f t="shared" si="3"/>
        <v>5.3108695199999962</v>
      </c>
      <c r="E18" s="17">
        <v>8.9983006499999973</v>
      </c>
      <c r="F18" s="12">
        <f t="shared" si="0"/>
        <v>5.843372046950019E-2</v>
      </c>
      <c r="G18" s="13">
        <f t="shared" si="1"/>
        <v>6.1425554440748022E-2</v>
      </c>
      <c r="H18" s="27">
        <f t="shared" si="2"/>
        <v>6.0163237054887735E-2</v>
      </c>
    </row>
    <row r="19" spans="2:8" ht="16.899999999999999" customHeight="1">
      <c r="B19" s="43" t="s">
        <v>13</v>
      </c>
      <c r="C19" s="30">
        <v>4.268811799999999</v>
      </c>
      <c r="D19" s="36">
        <f t="shared" si="3"/>
        <v>5.1314696700000004</v>
      </c>
      <c r="E19" s="18">
        <v>9.4002814699999995</v>
      </c>
      <c r="F19" s="8">
        <f t="shared" si="0"/>
        <v>6.7646702179385204E-2</v>
      </c>
      <c r="G19" s="9">
        <f t="shared" si="1"/>
        <v>5.9350614506460807E-2</v>
      </c>
      <c r="H19" s="25">
        <f t="shared" si="2"/>
        <v>6.285090757245132E-2</v>
      </c>
    </row>
    <row r="20" spans="2:8" ht="16.899999999999999" customHeight="1">
      <c r="B20" s="41" t="s">
        <v>14</v>
      </c>
      <c r="C20" s="29">
        <v>4.4936650400000033</v>
      </c>
      <c r="D20" s="35">
        <f t="shared" si="3"/>
        <v>5.0496116099999995</v>
      </c>
      <c r="E20" s="16">
        <v>9.5432766500000028</v>
      </c>
      <c r="F20" s="8">
        <f t="shared" si="0"/>
        <v>7.1209890455886438E-2</v>
      </c>
      <c r="G20" s="9">
        <f t="shared" si="1"/>
        <v>5.840384360538544E-2</v>
      </c>
      <c r="H20" s="25">
        <f t="shared" si="2"/>
        <v>6.3806982863406025E-2</v>
      </c>
    </row>
    <row r="21" spans="2:8" ht="16.899999999999999" customHeight="1">
      <c r="B21" s="41" t="s">
        <v>15</v>
      </c>
      <c r="C21" s="29">
        <v>4.3456509500000013</v>
      </c>
      <c r="D21" s="35">
        <f t="shared" si="3"/>
        <v>4.6775500200000018</v>
      </c>
      <c r="E21" s="16">
        <v>9.0232009700000031</v>
      </c>
      <c r="F21" s="8">
        <f t="shared" si="0"/>
        <v>6.8864351337815488E-2</v>
      </c>
      <c r="G21" s="9">
        <f t="shared" si="1"/>
        <v>5.4100576623247999E-2</v>
      </c>
      <c r="H21" s="25">
        <f t="shared" si="2"/>
        <v>6.0329722251723533E-2</v>
      </c>
    </row>
    <row r="22" spans="2:8" ht="16.899999999999999" customHeight="1">
      <c r="B22" s="41" t="s">
        <v>16</v>
      </c>
      <c r="C22" s="29">
        <v>3.9965415400000008</v>
      </c>
      <c r="D22" s="35">
        <f t="shared" si="3"/>
        <v>4.1003332600000011</v>
      </c>
      <c r="E22" s="16">
        <v>8.0968748000000019</v>
      </c>
      <c r="F22" s="8">
        <f t="shared" si="0"/>
        <v>6.3332109254364791E-2</v>
      </c>
      <c r="G22" s="9">
        <f t="shared" si="1"/>
        <v>4.7424483493493937E-2</v>
      </c>
      <c r="H22" s="25">
        <f t="shared" si="2"/>
        <v>5.4136243824676716E-2</v>
      </c>
    </row>
    <row r="23" spans="2:8" ht="16.899999999999999" customHeight="1">
      <c r="B23" s="41" t="s">
        <v>17</v>
      </c>
      <c r="C23" s="29">
        <v>3.7216957500000003</v>
      </c>
      <c r="D23" s="35">
        <f t="shared" si="3"/>
        <v>3.475507679999998</v>
      </c>
      <c r="E23" s="16">
        <v>7.1972034299999983</v>
      </c>
      <c r="F23" s="8">
        <f t="shared" ref="F23:F54" si="4">C23/C$54</f>
        <v>5.8976702604348522E-2</v>
      </c>
      <c r="G23" s="9">
        <f t="shared" ref="G23:G54" si="5">D23/D$54</f>
        <v>4.0197746414805134E-2</v>
      </c>
      <c r="H23" s="25">
        <f t="shared" ref="H23:H54" si="6">E23/E$54</f>
        <v>4.8120981164520342E-2</v>
      </c>
    </row>
    <row r="24" spans="2:8" ht="16.899999999999999" customHeight="1">
      <c r="B24" s="42" t="s">
        <v>18</v>
      </c>
      <c r="C24" s="31">
        <v>3.2417219799999986</v>
      </c>
      <c r="D24" s="37">
        <f t="shared" si="3"/>
        <v>2.779349599999998</v>
      </c>
      <c r="E24" s="17">
        <v>6.0210715799999965</v>
      </c>
      <c r="F24" s="8">
        <f t="shared" si="4"/>
        <v>5.1370688520263851E-2</v>
      </c>
      <c r="G24" s="9">
        <f t="shared" si="5"/>
        <v>3.2145977136465449E-2</v>
      </c>
      <c r="H24" s="25">
        <f t="shared" si="6"/>
        <v>4.0257285334424492E-2</v>
      </c>
    </row>
    <row r="25" spans="2:8" ht="16.899999999999999" customHeight="1">
      <c r="B25" s="43" t="s">
        <v>19</v>
      </c>
      <c r="C25" s="30">
        <v>2.9286272800000015</v>
      </c>
      <c r="D25" s="36">
        <f t="shared" si="3"/>
        <v>2.6549462399999992</v>
      </c>
      <c r="E25" s="18">
        <v>5.5835735200000007</v>
      </c>
      <c r="F25" s="10">
        <f t="shared" si="4"/>
        <v>4.6409161772974647E-2</v>
      </c>
      <c r="G25" s="11">
        <f t="shared" si="5"/>
        <v>3.0707126994597926E-2</v>
      </c>
      <c r="H25" s="26">
        <f t="shared" si="6"/>
        <v>3.7332144186264113E-2</v>
      </c>
    </row>
    <row r="26" spans="2:8" ht="16.899999999999999" customHeight="1">
      <c r="B26" s="41" t="s">
        <v>20</v>
      </c>
      <c r="C26" s="29">
        <v>2.7010364399999993</v>
      </c>
      <c r="D26" s="35">
        <f t="shared" si="3"/>
        <v>2.5191467900000006</v>
      </c>
      <c r="E26" s="16">
        <v>5.22018323</v>
      </c>
      <c r="F26" s="8">
        <f t="shared" si="4"/>
        <v>4.2802591492168113E-2</v>
      </c>
      <c r="G26" s="9">
        <f t="shared" si="5"/>
        <v>2.9136469595167303E-2</v>
      </c>
      <c r="H26" s="25">
        <f t="shared" si="6"/>
        <v>3.4902492520789426E-2</v>
      </c>
    </row>
    <row r="27" spans="2:8" ht="16.899999999999999" customHeight="1">
      <c r="B27" s="41" t="s">
        <v>21</v>
      </c>
      <c r="C27" s="29">
        <v>2.4088657300000005</v>
      </c>
      <c r="D27" s="35">
        <f t="shared" si="3"/>
        <v>2.1689558500000006</v>
      </c>
      <c r="E27" s="16">
        <v>4.5778215800000011</v>
      </c>
      <c r="F27" s="8">
        <f t="shared" si="4"/>
        <v>3.8172641536325727E-2</v>
      </c>
      <c r="G27" s="9">
        <f t="shared" si="5"/>
        <v>2.5086158705656551E-2</v>
      </c>
      <c r="H27" s="25">
        <f t="shared" si="6"/>
        <v>3.060761977457609E-2</v>
      </c>
    </row>
    <row r="28" spans="2:8" ht="16.899999999999999" customHeight="1">
      <c r="B28" s="41" t="s">
        <v>22</v>
      </c>
      <c r="C28" s="29">
        <v>4.3542747099999968</v>
      </c>
      <c r="D28" s="35">
        <f t="shared" si="3"/>
        <v>3.8545361300000014</v>
      </c>
      <c r="E28" s="16">
        <v>8.2088108399999982</v>
      </c>
      <c r="F28" s="8">
        <f t="shared" si="4"/>
        <v>6.9001009722330392E-2</v>
      </c>
      <c r="G28" s="9">
        <f t="shared" si="5"/>
        <v>4.4581592148990594E-2</v>
      </c>
      <c r="H28" s="25">
        <f t="shared" si="6"/>
        <v>5.4884655638356802E-2</v>
      </c>
    </row>
    <row r="29" spans="2:8" ht="16.899999999999999" customHeight="1">
      <c r="B29" s="41" t="s">
        <v>23</v>
      </c>
      <c r="C29" s="29">
        <v>3.7771513100000025</v>
      </c>
      <c r="D29" s="35">
        <f t="shared" si="3"/>
        <v>3.1460572699999982</v>
      </c>
      <c r="E29" s="16">
        <v>6.9232085800000007</v>
      </c>
      <c r="F29" s="8">
        <f t="shared" si="4"/>
        <v>5.9855491814852294E-2</v>
      </c>
      <c r="G29" s="9">
        <f t="shared" si="5"/>
        <v>3.6387320642005928E-2</v>
      </c>
      <c r="H29" s="25">
        <f t="shared" si="6"/>
        <v>4.6289033360868294E-2</v>
      </c>
    </row>
    <row r="30" spans="2:8" ht="16.899999999999999" customHeight="1">
      <c r="B30" s="42" t="s">
        <v>24</v>
      </c>
      <c r="C30" s="31">
        <v>2.8155688200000002</v>
      </c>
      <c r="D30" s="37">
        <f t="shared" si="3"/>
        <v>2.4197104899999999</v>
      </c>
      <c r="E30" s="17">
        <v>5.2352793100000001</v>
      </c>
      <c r="F30" s="12">
        <f t="shared" si="4"/>
        <v>4.4617555037704655E-2</v>
      </c>
      <c r="G30" s="13">
        <f t="shared" si="5"/>
        <v>2.7986388645892427E-2</v>
      </c>
      <c r="H30" s="27">
        <f t="shared" si="6"/>
        <v>3.5003425916434475E-2</v>
      </c>
    </row>
    <row r="31" spans="2:8" ht="16.899999999999999" customHeight="1">
      <c r="B31" s="43" t="s">
        <v>25</v>
      </c>
      <c r="C31" s="30">
        <v>1.9946955299999976</v>
      </c>
      <c r="D31" s="36">
        <f t="shared" si="3"/>
        <v>1.7318949300000008</v>
      </c>
      <c r="E31" s="18">
        <v>3.7265904599999984</v>
      </c>
      <c r="F31" s="8">
        <f t="shared" si="4"/>
        <v>3.1609398769104971E-2</v>
      </c>
      <c r="G31" s="9">
        <f t="shared" si="5"/>
        <v>2.003110901289298E-2</v>
      </c>
      <c r="H31" s="25">
        <f t="shared" si="6"/>
        <v>2.4916231850006378E-2</v>
      </c>
    </row>
    <row r="32" spans="2:8" ht="16.899999999999999" customHeight="1">
      <c r="B32" s="41" t="s">
        <v>26</v>
      </c>
      <c r="C32" s="29">
        <v>1.4725435399999991</v>
      </c>
      <c r="D32" s="35">
        <f t="shared" si="3"/>
        <v>1.2705708099999995</v>
      </c>
      <c r="E32" s="16">
        <v>2.7431143499999986</v>
      </c>
      <c r="F32" s="8">
        <f t="shared" si="4"/>
        <v>2.3334997878462937E-2</v>
      </c>
      <c r="G32" s="9">
        <f t="shared" si="5"/>
        <v>1.4695430977276266E-2</v>
      </c>
      <c r="H32" s="25">
        <f t="shared" si="6"/>
        <v>1.8340645120333277E-2</v>
      </c>
    </row>
    <row r="33" spans="2:8" ht="16.899999999999999" customHeight="1">
      <c r="B33" s="41" t="s">
        <v>27</v>
      </c>
      <c r="C33" s="29">
        <v>1.1898976299999999</v>
      </c>
      <c r="D33" s="35">
        <f t="shared" si="3"/>
        <v>1.03844505</v>
      </c>
      <c r="E33" s="16">
        <v>2.2283426799999999</v>
      </c>
      <c r="F33" s="8">
        <f t="shared" si="4"/>
        <v>1.8855984843502892E-2</v>
      </c>
      <c r="G33" s="9">
        <f t="shared" si="5"/>
        <v>1.201066279491279E-2</v>
      </c>
      <c r="H33" s="25">
        <f t="shared" si="6"/>
        <v>1.4898847472535148E-2</v>
      </c>
    </row>
    <row r="34" spans="2:8" ht="16.899999999999999" customHeight="1">
      <c r="B34" s="41" t="s">
        <v>28</v>
      </c>
      <c r="C34" s="29">
        <v>0.93359163999999972</v>
      </c>
      <c r="D34" s="35">
        <f t="shared" si="3"/>
        <v>0.80236339000000068</v>
      </c>
      <c r="E34" s="16">
        <v>1.7359550300000004</v>
      </c>
      <c r="F34" s="8">
        <f t="shared" si="4"/>
        <v>1.4794373372994283E-2</v>
      </c>
      <c r="G34" s="9">
        <f t="shared" si="5"/>
        <v>9.2801406451627922E-3</v>
      </c>
      <c r="H34" s="25">
        <f t="shared" si="6"/>
        <v>1.1606710872292848E-2</v>
      </c>
    </row>
    <row r="35" spans="2:8" ht="16.899999999999999" customHeight="1">
      <c r="B35" s="41" t="s">
        <v>29</v>
      </c>
      <c r="C35" s="29">
        <v>0.80393385000000062</v>
      </c>
      <c r="D35" s="35">
        <f t="shared" si="3"/>
        <v>0.68192780000000042</v>
      </c>
      <c r="E35" s="16">
        <v>1.485861650000001</v>
      </c>
      <c r="F35" s="8">
        <f t="shared" si="4"/>
        <v>1.2739721559726898E-2</v>
      </c>
      <c r="G35" s="9">
        <f t="shared" si="5"/>
        <v>7.8871817591857508E-3</v>
      </c>
      <c r="H35" s="25">
        <f t="shared" si="6"/>
        <v>9.9345698878950794E-3</v>
      </c>
    </row>
    <row r="36" spans="2:8" ht="16.899999999999999" customHeight="1">
      <c r="B36" s="42" t="s">
        <v>30</v>
      </c>
      <c r="C36" s="31">
        <v>0.61166568000000021</v>
      </c>
      <c r="D36" s="37">
        <f t="shared" si="3"/>
        <v>0.57495491000000021</v>
      </c>
      <c r="E36" s="17">
        <v>1.1866205900000004</v>
      </c>
      <c r="F36" s="8">
        <f t="shared" si="4"/>
        <v>9.6929000449987399E-3</v>
      </c>
      <c r="G36" s="9">
        <f t="shared" si="5"/>
        <v>6.6499325566523083E-3</v>
      </c>
      <c r="H36" s="25">
        <f t="shared" si="6"/>
        <v>7.9338242438455088E-3</v>
      </c>
    </row>
    <row r="37" spans="2:8" ht="16.899999999999999" customHeight="1">
      <c r="B37" s="43" t="s">
        <v>31</v>
      </c>
      <c r="C37" s="30">
        <v>0.54862127000000005</v>
      </c>
      <c r="D37" s="36">
        <f t="shared" si="3"/>
        <v>0.52944855999999996</v>
      </c>
      <c r="E37" s="18">
        <v>1.07806983</v>
      </c>
      <c r="F37" s="10">
        <f t="shared" si="4"/>
        <v>8.6938523879094617E-3</v>
      </c>
      <c r="G37" s="11">
        <f t="shared" si="5"/>
        <v>6.1236057906117912E-3</v>
      </c>
      <c r="H37" s="26">
        <f t="shared" si="6"/>
        <v>7.2080466375628984E-3</v>
      </c>
    </row>
    <row r="38" spans="2:8" ht="16.899999999999999" customHeight="1">
      <c r="B38" s="41" t="s">
        <v>32</v>
      </c>
      <c r="C38" s="29">
        <v>0.83803074999999994</v>
      </c>
      <c r="D38" s="35">
        <f t="shared" si="3"/>
        <v>0.7813492199999994</v>
      </c>
      <c r="E38" s="16">
        <v>1.6193799699999993</v>
      </c>
      <c r="F38" s="8">
        <f t="shared" si="4"/>
        <v>1.3280045881248927E-2</v>
      </c>
      <c r="G38" s="9">
        <f t="shared" si="5"/>
        <v>9.0370906062753349E-3</v>
      </c>
      <c r="H38" s="25">
        <f t="shared" si="6"/>
        <v>1.0827282262128791E-2</v>
      </c>
    </row>
    <row r="39" spans="2:8" ht="16.899999999999999" customHeight="1">
      <c r="B39" s="41" t="s">
        <v>33</v>
      </c>
      <c r="C39" s="29">
        <v>0.60337097999999956</v>
      </c>
      <c r="D39" s="35">
        <f t="shared" si="3"/>
        <v>0.55484317999999955</v>
      </c>
      <c r="E39" s="16">
        <v>1.1582141599999991</v>
      </c>
      <c r="F39" s="8">
        <f t="shared" si="4"/>
        <v>9.5614561850076787E-3</v>
      </c>
      <c r="G39" s="9">
        <f t="shared" si="5"/>
        <v>6.4173201451892857E-3</v>
      </c>
      <c r="H39" s="25">
        <f t="shared" si="6"/>
        <v>7.7438969621900378E-3</v>
      </c>
    </row>
    <row r="40" spans="2:8" ht="16.899999999999999" customHeight="1">
      <c r="B40" s="41" t="s">
        <v>34</v>
      </c>
      <c r="C40" s="29">
        <v>0.45894649000000021</v>
      </c>
      <c r="D40" s="35">
        <f t="shared" si="3"/>
        <v>0.37596788999999986</v>
      </c>
      <c r="E40" s="16">
        <v>0.83491438000000007</v>
      </c>
      <c r="F40" s="8">
        <f t="shared" si="4"/>
        <v>7.2728004840373166E-3</v>
      </c>
      <c r="G40" s="9">
        <f t="shared" si="5"/>
        <v>4.3484472755730913E-3</v>
      </c>
      <c r="H40" s="25">
        <f t="shared" si="6"/>
        <v>5.5822931149199419E-3</v>
      </c>
    </row>
    <row r="41" spans="2:8" ht="16.899999999999999" customHeight="1">
      <c r="B41" s="41" t="s">
        <v>35</v>
      </c>
      <c r="C41" s="29">
        <v>0.33468760999999986</v>
      </c>
      <c r="D41" s="35">
        <f t="shared" si="3"/>
        <v>0.30846767000000003</v>
      </c>
      <c r="E41" s="16">
        <v>0.64315527999999988</v>
      </c>
      <c r="F41" s="8">
        <f t="shared" si="4"/>
        <v>5.30370373245319E-3</v>
      </c>
      <c r="G41" s="9">
        <f t="shared" si="5"/>
        <v>3.5677392535141232E-3</v>
      </c>
      <c r="H41" s="25">
        <f t="shared" si="6"/>
        <v>4.3001790092157795E-3</v>
      </c>
    </row>
    <row r="42" spans="2:8" ht="16.899999999999999" customHeight="1">
      <c r="B42" s="42" t="s">
        <v>36</v>
      </c>
      <c r="C42" s="31">
        <v>0.27086067999999996</v>
      </c>
      <c r="D42" s="37">
        <f t="shared" si="3"/>
        <v>0.33550267000000011</v>
      </c>
      <c r="E42" s="17">
        <v>0.60636335000000008</v>
      </c>
      <c r="F42" s="12">
        <f t="shared" si="4"/>
        <v>4.2922556932741239E-3</v>
      </c>
      <c r="G42" s="13">
        <f t="shared" si="5"/>
        <v>3.8804262547767017E-3</v>
      </c>
      <c r="H42" s="27">
        <f t="shared" si="6"/>
        <v>4.0541857164381233E-3</v>
      </c>
    </row>
    <row r="43" spans="2:8" ht="16.899999999999999" customHeight="1">
      <c r="B43" s="43" t="s">
        <v>37</v>
      </c>
      <c r="C43" s="30">
        <v>0.20653958000000031</v>
      </c>
      <c r="D43" s="36">
        <f t="shared" si="3"/>
        <v>0.15586483999999987</v>
      </c>
      <c r="E43" s="18">
        <v>0.36240442000000017</v>
      </c>
      <c r="F43" s="8">
        <f t="shared" si="4"/>
        <v>3.2729766762065564E-3</v>
      </c>
      <c r="G43" s="9">
        <f t="shared" si="5"/>
        <v>1.8027338421258141E-3</v>
      </c>
      <c r="H43" s="25">
        <f t="shared" si="6"/>
        <v>2.4230600730371366E-3</v>
      </c>
    </row>
    <row r="44" spans="2:8" ht="16.899999999999999" customHeight="1">
      <c r="B44" s="41" t="s">
        <v>38</v>
      </c>
      <c r="C44" s="29">
        <v>0.40004666999999949</v>
      </c>
      <c r="D44" s="35">
        <f t="shared" si="3"/>
        <v>0.65512746999999993</v>
      </c>
      <c r="E44" s="16">
        <v>1.0551741399999994</v>
      </c>
      <c r="F44" s="8">
        <f t="shared" si="4"/>
        <v>6.3394310199725284E-3</v>
      </c>
      <c r="G44" s="9">
        <f t="shared" si="5"/>
        <v>7.5772089528033711E-3</v>
      </c>
      <c r="H44" s="25">
        <f t="shared" si="6"/>
        <v>7.0549645303313226E-3</v>
      </c>
    </row>
    <row r="45" spans="2:8" ht="16.899999999999999" customHeight="1">
      <c r="B45" s="41" t="s">
        <v>39</v>
      </c>
      <c r="C45" s="29">
        <v>0.18775236999999967</v>
      </c>
      <c r="D45" s="35">
        <f t="shared" si="3"/>
        <v>0.39184540999999995</v>
      </c>
      <c r="E45" s="16">
        <v>0.57959777999999962</v>
      </c>
      <c r="F45" s="8">
        <f t="shared" si="4"/>
        <v>2.9752608575678405E-3</v>
      </c>
      <c r="G45" s="9">
        <f t="shared" si="5"/>
        <v>4.5320867842206453E-3</v>
      </c>
      <c r="H45" s="25">
        <f t="shared" si="6"/>
        <v>3.8752293339550351E-3</v>
      </c>
    </row>
    <row r="46" spans="2:8" ht="16.899999999999999" customHeight="1">
      <c r="B46" s="41" t="s">
        <v>40</v>
      </c>
      <c r="C46" s="29">
        <v>0.10851817000000016</v>
      </c>
      <c r="D46" s="35">
        <f t="shared" si="3"/>
        <v>0.16953358999999993</v>
      </c>
      <c r="E46" s="16">
        <v>0.27805176000000009</v>
      </c>
      <c r="F46" s="8">
        <f t="shared" si="4"/>
        <v>1.7196579917254508E-3</v>
      </c>
      <c r="G46" s="9">
        <f t="shared" si="5"/>
        <v>1.960826701327141E-3</v>
      </c>
      <c r="H46" s="25">
        <f t="shared" si="6"/>
        <v>1.8590725739319192E-3</v>
      </c>
    </row>
    <row r="47" spans="2:8" ht="16.899999999999999" customHeight="1">
      <c r="B47" s="41" t="s">
        <v>41</v>
      </c>
      <c r="C47" s="29">
        <v>6.8114420000000037E-2</v>
      </c>
      <c r="D47" s="35">
        <f t="shared" si="3"/>
        <v>0.18865755000000003</v>
      </c>
      <c r="E47" s="16">
        <v>0.25677197000000007</v>
      </c>
      <c r="F47" s="8">
        <f t="shared" si="4"/>
        <v>1.0793907297252043E-3</v>
      </c>
      <c r="G47" s="9">
        <f t="shared" si="5"/>
        <v>2.182014557982052E-3</v>
      </c>
      <c r="H47" s="25">
        <f t="shared" si="6"/>
        <v>1.7167944816514362E-3</v>
      </c>
    </row>
    <row r="48" spans="2:8" ht="16.899999999999999" customHeight="1">
      <c r="B48" s="42" t="s">
        <v>42</v>
      </c>
      <c r="C48" s="31">
        <v>5.1730850000000037E-2</v>
      </c>
      <c r="D48" s="37">
        <f t="shared" si="3"/>
        <v>3.4151789999999904E-2</v>
      </c>
      <c r="E48" s="17">
        <v>8.5882639999999941E-2</v>
      </c>
      <c r="F48" s="8">
        <f t="shared" si="4"/>
        <v>8.1976474189760537E-4</v>
      </c>
      <c r="G48" s="9">
        <f t="shared" si="5"/>
        <v>3.9499984475122062E-4</v>
      </c>
      <c r="H48" s="25">
        <f t="shared" si="6"/>
        <v>5.7421704721764117E-4</v>
      </c>
    </row>
    <row r="49" spans="2:8" ht="16.899999999999999" customHeight="1">
      <c r="B49" s="41" t="s">
        <v>43</v>
      </c>
      <c r="C49" s="29">
        <v>2.5659639999999956E-2</v>
      </c>
      <c r="D49" s="35">
        <f t="shared" si="3"/>
        <v>7.6919330000000063E-2</v>
      </c>
      <c r="E49" s="16">
        <v>0.10257897000000002</v>
      </c>
      <c r="F49" s="10">
        <f t="shared" si="4"/>
        <v>4.066213518970869E-4</v>
      </c>
      <c r="G49" s="11">
        <f t="shared" si="5"/>
        <v>8.8964951495567332E-4</v>
      </c>
      <c r="H49" s="26">
        <f t="shared" si="6"/>
        <v>6.8584982087214661E-4</v>
      </c>
    </row>
    <row r="50" spans="2:8" ht="16.899999999999999" customHeight="1">
      <c r="B50" s="41" t="s">
        <v>44</v>
      </c>
      <c r="C50" s="29">
        <v>5.236806000000005E-2</v>
      </c>
      <c r="D50" s="35">
        <f t="shared" si="3"/>
        <v>0.32395057000000005</v>
      </c>
      <c r="E50" s="16">
        <v>0.3763186300000001</v>
      </c>
      <c r="F50" s="8">
        <f t="shared" si="4"/>
        <v>8.2986243584975549E-4</v>
      </c>
      <c r="G50" s="9">
        <f t="shared" si="5"/>
        <v>3.7468145844498867E-3</v>
      </c>
      <c r="H50" s="25">
        <f t="shared" si="6"/>
        <v>2.5160914071992693E-3</v>
      </c>
    </row>
    <row r="51" spans="2:8" ht="16.899999999999999" customHeight="1">
      <c r="B51" s="41" t="s">
        <v>45</v>
      </c>
      <c r="C51" s="29">
        <v>2.7401839999999997E-2</v>
      </c>
      <c r="D51" s="35">
        <f t="shared" si="3"/>
        <v>2.5749290000000105E-2</v>
      </c>
      <c r="E51" s="16">
        <v>5.3151130000000102E-2</v>
      </c>
      <c r="F51" s="8">
        <f t="shared" si="4"/>
        <v>4.342295225212704E-4</v>
      </c>
      <c r="G51" s="9">
        <f t="shared" si="5"/>
        <v>2.9781647030665821E-4</v>
      </c>
      <c r="H51" s="25">
        <f t="shared" si="6"/>
        <v>3.553719928134611E-4</v>
      </c>
    </row>
    <row r="52" spans="2:8" ht="16.899999999999999" customHeight="1">
      <c r="B52" s="41" t="s">
        <v>46</v>
      </c>
      <c r="C52" s="29">
        <v>1.0105600000000006E-2</v>
      </c>
      <c r="D52" s="35">
        <f t="shared" si="3"/>
        <v>0.20773066999999973</v>
      </c>
      <c r="E52" s="16">
        <v>0.21783626999999972</v>
      </c>
      <c r="F52" s="8">
        <f t="shared" si="4"/>
        <v>1.6014070087231198E-4</v>
      </c>
      <c r="G52" s="9">
        <f t="shared" si="5"/>
        <v>2.4026143988372839E-3</v>
      </c>
      <c r="H52" s="25">
        <f t="shared" si="6"/>
        <v>1.4564677999687103E-3</v>
      </c>
    </row>
    <row r="53" spans="2:8" ht="16.899999999999999" customHeight="1" thickBot="1">
      <c r="B53" s="44" t="s">
        <v>47</v>
      </c>
      <c r="C53" s="32">
        <v>2.4952019999999991E-2</v>
      </c>
      <c r="D53" s="38">
        <f t="shared" si="3"/>
        <v>0.54470214999999955</v>
      </c>
      <c r="E53" s="19">
        <v>0.56965416999999952</v>
      </c>
      <c r="F53" s="14">
        <f t="shared" si="4"/>
        <v>3.9540788978189738E-4</v>
      </c>
      <c r="G53" s="15">
        <f t="shared" si="5"/>
        <v>6.3000289204652674E-3</v>
      </c>
      <c r="H53" s="28">
        <f t="shared" si="6"/>
        <v>3.8087456956681369E-3</v>
      </c>
    </row>
    <row r="54" spans="2:8" ht="16.899999999999999" customHeight="1" thickTop="1" thickBot="1">
      <c r="B54" s="47" t="s">
        <v>0</v>
      </c>
      <c r="C54" s="33">
        <v>63.104507129999988</v>
      </c>
      <c r="D54" s="39">
        <f t="shared" si="3"/>
        <v>86.46026183000005</v>
      </c>
      <c r="E54" s="20">
        <v>149.56476896000004</v>
      </c>
      <c r="F54" s="3">
        <f t="shared" si="4"/>
        <v>1</v>
      </c>
      <c r="G54" s="4">
        <f t="shared" si="5"/>
        <v>1</v>
      </c>
      <c r="H54" s="5">
        <f t="shared" si="6"/>
        <v>1</v>
      </c>
    </row>
    <row r="55" spans="2:8" ht="16.899999999999999" customHeight="1" thickTop="1">
      <c r="B55" s="45"/>
      <c r="D55" s="7"/>
      <c r="E55" s="21"/>
      <c r="F55" s="7"/>
      <c r="G55" s="2"/>
    </row>
    <row r="56" spans="2:8">
      <c r="D56" s="7"/>
      <c r="E56" s="21"/>
      <c r="F56" s="7"/>
    </row>
    <row r="59" spans="2:8">
      <c r="C59" s="6"/>
      <c r="D59" s="6"/>
      <c r="E59" s="6"/>
    </row>
  </sheetData>
  <mergeCells count="3">
    <mergeCell ref="B2:H2"/>
    <mergeCell ref="F5:H5"/>
    <mergeCell ref="B4:H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III.F.6</vt:lpstr>
      <vt:lpstr>III.F.6!Área_de_impresión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2019-06-20T11:58:37Z</dcterms:modified>
</cp:coreProperties>
</file>