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III.F.7!$B$2:$I$57</definedName>
  </definedNames>
  <calcPr calcId="162913"/>
</workbook>
</file>

<file path=xl/calcChain.xml><?xml version="1.0" encoding="utf-8"?>
<calcChain xmlns="http://schemas.openxmlformats.org/spreadsheetml/2006/main">
  <c r="G49" i="122" l="1"/>
  <c r="I49" i="122"/>
  <c r="G50" i="122"/>
  <c r="I50" i="122"/>
  <c r="D49" i="122"/>
  <c r="D50" i="122"/>
  <c r="G16" i="122" l="1"/>
  <c r="I56" i="122" l="1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G9" i="122"/>
  <c r="H9" i="122" s="1"/>
  <c r="G10" i="122"/>
  <c r="G11" i="122"/>
  <c r="G12" i="122"/>
  <c r="D9" i="122"/>
  <c r="E9" i="122" s="1"/>
  <c r="D10" i="122"/>
  <c r="D11" i="122"/>
  <c r="D12" i="122"/>
  <c r="D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56" i="122"/>
  <c r="G56" i="122"/>
  <c r="E10" i="122" l="1"/>
  <c r="H10" i="122"/>
  <c r="H11" i="122"/>
  <c r="H12" i="122" s="1"/>
  <c r="E11" i="122"/>
  <c r="E12" i="122" s="1"/>
  <c r="H17" i="122" l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E17" i="122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</calcChain>
</file>

<file path=xl/sharedStrings.xml><?xml version="1.0" encoding="utf-8"?>
<sst xmlns="http://schemas.openxmlformats.org/spreadsheetml/2006/main" count="131" uniqueCount="69">
  <si>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</si>
  <si>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</si>
  <si>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</si>
  <si>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</si>
  <si>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</si>
  <si>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</si>
  <si>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</si>
  <si>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</si>
  <si>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</si>
  <si>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</si>
  <si>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</si>
  <si>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</si>
  <si>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</si>
  <si>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</si>
  <si>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</si>
  <si>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</si>
  <si>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</si>
  <si>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</si>
  <si>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</si>
  <si>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</si>
  <si>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</si>
  <si>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</si>
  <si>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</si>
  <si>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</si>
  <si>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</si>
  <si>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</si>
  <si>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</si>
  <si>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</si>
  <si>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</si>
  <si>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</si>
  <si>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</si>
  <si>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</si>
  <si>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</si>
  <si>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</si>
  <si>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</si>
  <si>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</si>
  <si>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</si>
  <si>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</si>
  <si>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</si>
  <si>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</si>
  <si>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</si>
  <si>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</si>
  <si>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</si>
  <si>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</si>
  <si>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</si>
  <si>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</si>
  <si>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</si>
  <si>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</si>
  <si>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</si>
  <si>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</si>
  <si>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</si>
  <si>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</si>
  <si>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</si>
  <si>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</si>
  <si>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</si>
  <si>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</si>
  <si>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</si>
  <si>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</si>
  <si>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</si>
  <si>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</si>
  <si>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</si>
  <si>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</si>
  <si>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</si>
  <si>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</si>
  <si>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</si>
  <si>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III.F.7. DEDUCCIONES AUTONÓMICAS </t>
  </si>
  <si>
    <t>s.e.</t>
  </si>
  <si>
    <t>s.e.: secreto estadístico.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</si>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</sst>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68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8" t="s">
        <v>2</v>
      </c>
      <c r="E6" s="69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70" t="s">
        <v>61</v>
      </c>
      <c r="E7" s="71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30">
        <v>0</v>
      </c>
      <c r="G9" s="15">
        <f t="shared" ref="G9:G56" si="1">F9/$F$56</f>
        <v>0</v>
      </c>
      <c r="H9" s="15">
        <f>G9</f>
        <v>0</v>
      </c>
      <c r="I9" s="25" t="s">
        <v>64</v>
      </c>
      <c r="J9" s="3"/>
    </row>
    <row r="10" spans="2:10" ht="17.100000000000001" customHeight="1">
      <c r="B10" s="35" t="s">
        <v>12</v>
      </c>
      <c r="C10" s="4">
        <v>0</v>
      </c>
      <c r="D10" s="17">
        <f t="shared" si="0"/>
        <v>0</v>
      </c>
      <c r="E10" s="18">
        <f>E9+D10</f>
        <v>0</v>
      </c>
      <c r="F10" s="31">
        <v>0</v>
      </c>
      <c r="G10" s="17">
        <f t="shared" si="1"/>
        <v>0</v>
      </c>
      <c r="H10" s="17">
        <f>H9+G10</f>
        <v>0</v>
      </c>
      <c r="I10" s="25" t="s">
        <v>64</v>
      </c>
    </row>
    <row r="11" spans="2:10" ht="17.100000000000001" customHeight="1">
      <c r="B11" s="35" t="s">
        <v>13</v>
      </c>
      <c r="C11" s="4">
        <v>0</v>
      </c>
      <c r="D11" s="17">
        <f t="shared" si="0"/>
        <v>0</v>
      </c>
      <c r="E11" s="18">
        <f>E10+D11</f>
        <v>0</v>
      </c>
      <c r="F11" s="31">
        <v>0</v>
      </c>
      <c r="G11" s="17">
        <f t="shared" si="1"/>
        <v>0</v>
      </c>
      <c r="H11" s="17">
        <f>H10+G11</f>
        <v>0</v>
      </c>
      <c r="I11" s="25" t="s">
        <v>64</v>
      </c>
    </row>
    <row r="12" spans="2:10" ht="17.100000000000001" customHeight="1">
      <c r="B12" s="35" t="s">
        <v>14</v>
      </c>
      <c r="C12" s="4">
        <v>0</v>
      </c>
      <c r="D12" s="17">
        <f t="shared" si="0"/>
        <v>0</v>
      </c>
      <c r="E12" s="18">
        <f>E11+D12</f>
        <v>0</v>
      </c>
      <c r="F12" s="31">
        <v>0</v>
      </c>
      <c r="G12" s="17">
        <f t="shared" si="1"/>
        <v>0</v>
      </c>
      <c r="H12" s="17">
        <f>H11+G12</f>
        <v>0</v>
      </c>
      <c r="I12" s="25" t="s">
        <v>64</v>
      </c>
    </row>
    <row r="13" spans="2:10" ht="17.100000000000001" customHeight="1">
      <c r="B13" s="35" t="s">
        <v>15</v>
      </c>
      <c r="C13" s="4" t="s">
        <v>66</v>
      </c>
      <c r="D13" s="17" t="s">
        <v>66</v>
      </c>
      <c r="E13" s="18" t="s">
        <v>66</v>
      </c>
      <c r="F13" s="31" t="s">
        <v>66</v>
      </c>
      <c r="G13" s="17" t="s">
        <v>66</v>
      </c>
      <c r="H13" s="17" t="s">
        <v>66</v>
      </c>
      <c r="I13" s="25" t="s">
        <v>66</v>
      </c>
    </row>
    <row r="14" spans="2:10" ht="17.100000000000001" customHeight="1">
      <c r="B14" s="36" t="s">
        <v>16</v>
      </c>
      <c r="C14" s="6" t="s">
        <v>66</v>
      </c>
      <c r="D14" s="19" t="s">
        <v>66</v>
      </c>
      <c r="E14" s="20" t="s">
        <v>66</v>
      </c>
      <c r="F14" s="33" t="s">
        <v>66</v>
      </c>
      <c r="G14" s="19" t="s">
        <v>66</v>
      </c>
      <c r="H14" s="19" t="s">
        <v>66</v>
      </c>
      <c r="I14" s="65" t="s">
        <v>66</v>
      </c>
    </row>
    <row r="15" spans="2:10" ht="17.100000000000001" customHeight="1">
      <c r="B15" s="35" t="s">
        <v>17</v>
      </c>
      <c r="C15" s="4" t="s">
        <v>66</v>
      </c>
      <c r="D15" s="17" t="s">
        <v>66</v>
      </c>
      <c r="E15" s="18" t="s">
        <v>66</v>
      </c>
      <c r="F15" s="31" t="s">
        <v>66</v>
      </c>
      <c r="G15" s="17" t="s">
        <v>66</v>
      </c>
      <c r="H15" s="17" t="s">
        <v>66</v>
      </c>
      <c r="I15" s="5" t="s">
        <v>66</v>
      </c>
    </row>
    <row r="16" spans="2:10" ht="17.100000000000001" customHeight="1">
      <c r="B16" s="35" t="s">
        <v>18</v>
      </c>
      <c r="C16" s="4">
        <v>106</v>
      </c>
      <c r="D16" s="17">
        <f t="shared" si="0"/>
        <v>2.9504272552676259E-3</v>
      </c>
      <c r="E16" s="18">
        <v>3.1174325716035291E-3</v>
      </c>
      <c r="F16" s="31">
        <v>2.512523999999999E-2</v>
      </c>
      <c r="G16" s="17">
        <f t="shared" si="1"/>
        <v>2.6040440229787316E-3</v>
      </c>
      <c r="H16" s="17">
        <v>2.7257929302048163E-3</v>
      </c>
      <c r="I16" s="5">
        <f t="shared" ref="I16:I48" si="2">F16*10^6/C16</f>
        <v>237.03056603773575</v>
      </c>
    </row>
    <row r="17" spans="2:9" ht="17.100000000000001" customHeight="1">
      <c r="B17" s="35" t="s">
        <v>19</v>
      </c>
      <c r="C17" s="4">
        <v>265</v>
      </c>
      <c r="D17" s="17">
        <f t="shared" si="0"/>
        <v>7.3760681381690651E-3</v>
      </c>
      <c r="E17" s="18">
        <f t="shared" ref="E17:E50" si="3">E16+D17</f>
        <v>1.0493500709772594E-2</v>
      </c>
      <c r="F17" s="31">
        <v>5.7123200000000068E-2</v>
      </c>
      <c r="G17" s="17">
        <f t="shared" si="1"/>
        <v>5.9203942940811273E-3</v>
      </c>
      <c r="H17" s="17">
        <f t="shared" ref="H17:H48" si="4">H16+G17</f>
        <v>8.6461872242859436E-3</v>
      </c>
      <c r="I17" s="5">
        <f t="shared" si="2"/>
        <v>215.55924528301912</v>
      </c>
    </row>
    <row r="18" spans="2:9" ht="17.100000000000001" customHeight="1">
      <c r="B18" s="35" t="s">
        <v>20</v>
      </c>
      <c r="C18" s="4">
        <v>779</v>
      </c>
      <c r="D18" s="17">
        <f t="shared" si="0"/>
        <v>2.1682856904278118E-2</v>
      </c>
      <c r="E18" s="18">
        <f t="shared" si="3"/>
        <v>3.2176357614050716E-2</v>
      </c>
      <c r="F18" s="31">
        <v>0.13840712999999988</v>
      </c>
      <c r="G18" s="17">
        <f t="shared" si="1"/>
        <v>1.434486833216877E-2</v>
      </c>
      <c r="H18" s="17">
        <f t="shared" si="4"/>
        <v>2.2991055556454712E-2</v>
      </c>
      <c r="I18" s="5">
        <f t="shared" si="2"/>
        <v>177.67282413350435</v>
      </c>
    </row>
    <row r="19" spans="2:9" ht="17.100000000000001" customHeight="1">
      <c r="B19" s="35" t="s">
        <v>21</v>
      </c>
      <c r="C19" s="4">
        <v>1798</v>
      </c>
      <c r="D19" s="17">
        <f t="shared" si="0"/>
        <v>5.0045926461992372E-2</v>
      </c>
      <c r="E19" s="18">
        <f t="shared" si="3"/>
        <v>8.2222284076043095E-2</v>
      </c>
      <c r="F19" s="31">
        <v>0.34677237000000011</v>
      </c>
      <c r="G19" s="17">
        <f t="shared" si="1"/>
        <v>3.5940373800714728E-2</v>
      </c>
      <c r="H19" s="17">
        <f t="shared" si="4"/>
        <v>5.893142935716944E-2</v>
      </c>
      <c r="I19" s="5">
        <f t="shared" si="2"/>
        <v>192.86561179087883</v>
      </c>
    </row>
    <row r="20" spans="2:9" ht="17.100000000000001" customHeight="1">
      <c r="B20" s="36" t="s">
        <v>22</v>
      </c>
      <c r="C20" s="6">
        <v>2659</v>
      </c>
      <c r="D20" s="19">
        <f t="shared" si="0"/>
        <v>7.4011189356194509E-2</v>
      </c>
      <c r="E20" s="20">
        <f t="shared" si="3"/>
        <v>0.15623347343223759</v>
      </c>
      <c r="F20" s="33">
        <v>0.50746563999999972</v>
      </c>
      <c r="G20" s="19">
        <f t="shared" si="1"/>
        <v>5.2595034583115485E-2</v>
      </c>
      <c r="H20" s="19">
        <f t="shared" si="4"/>
        <v>0.11152646394028493</v>
      </c>
      <c r="I20" s="7">
        <f t="shared" si="2"/>
        <v>190.84830387363661</v>
      </c>
    </row>
    <row r="21" spans="2:9" ht="17.100000000000001" customHeight="1">
      <c r="B21" s="37" t="s">
        <v>23</v>
      </c>
      <c r="C21" s="8">
        <v>3277</v>
      </c>
      <c r="D21" s="21">
        <f t="shared" si="0"/>
        <v>9.1212736938792546E-2</v>
      </c>
      <c r="E21" s="22">
        <f t="shared" si="3"/>
        <v>0.24744621037103015</v>
      </c>
      <c r="F21" s="32">
        <v>0.66868279000000008</v>
      </c>
      <c r="G21" s="21">
        <f t="shared" si="1"/>
        <v>6.9303991626278719E-2</v>
      </c>
      <c r="H21" s="21">
        <f t="shared" si="4"/>
        <v>0.18083045556656363</v>
      </c>
      <c r="I21" s="5">
        <f t="shared" si="2"/>
        <v>204.05333841928595</v>
      </c>
    </row>
    <row r="22" spans="2:9" ht="17.100000000000001" customHeight="1">
      <c r="B22" s="35" t="s">
        <v>24</v>
      </c>
      <c r="C22" s="4">
        <v>3433</v>
      </c>
      <c r="D22" s="17">
        <f t="shared" si="0"/>
        <v>9.5554875163526037E-2</v>
      </c>
      <c r="E22" s="18">
        <f t="shared" si="3"/>
        <v>0.34300108553455622</v>
      </c>
      <c r="F22" s="31">
        <v>0.75832445000000015</v>
      </c>
      <c r="G22" s="17">
        <f t="shared" si="1"/>
        <v>7.8594682140394875E-2</v>
      </c>
      <c r="H22" s="17">
        <f t="shared" si="4"/>
        <v>0.25942513770695852</v>
      </c>
      <c r="I22" s="5">
        <f t="shared" si="2"/>
        <v>220.89264491698228</v>
      </c>
    </row>
    <row r="23" spans="2:9" ht="17.100000000000001" customHeight="1">
      <c r="B23" s="35" t="s">
        <v>25</v>
      </c>
      <c r="C23" s="4">
        <v>3396</v>
      </c>
      <c r="D23" s="17">
        <f t="shared" si="0"/>
        <v>9.4525009046121308E-2</v>
      </c>
      <c r="E23" s="18">
        <f t="shared" si="3"/>
        <v>0.43752609458067754</v>
      </c>
      <c r="F23" s="31">
        <v>0.75165997999999956</v>
      </c>
      <c r="G23" s="17">
        <f t="shared" si="1"/>
        <v>7.7903959453971883E-2</v>
      </c>
      <c r="H23" s="17">
        <f t="shared" si="4"/>
        <v>0.3373290971609304</v>
      </c>
      <c r="I23" s="5">
        <f t="shared" si="2"/>
        <v>221.33686101295626</v>
      </c>
    </row>
    <row r="24" spans="2:9" ht="17.100000000000001" customHeight="1">
      <c r="B24" s="35" t="s">
        <v>26</v>
      </c>
      <c r="C24" s="4">
        <v>3218</v>
      </c>
      <c r="D24" s="17">
        <f t="shared" si="0"/>
        <v>8.9570517994822837E-2</v>
      </c>
      <c r="E24" s="18">
        <f t="shared" si="3"/>
        <v>0.52709661257550033</v>
      </c>
      <c r="F24" s="31">
        <v>0.7711758700000001</v>
      </c>
      <c r="G24" s="17">
        <f t="shared" si="1"/>
        <v>7.9926636121243982E-2</v>
      </c>
      <c r="H24" s="17">
        <f t="shared" si="4"/>
        <v>0.41725573328217436</v>
      </c>
      <c r="I24" s="5">
        <f t="shared" si="2"/>
        <v>239.64445929148542</v>
      </c>
    </row>
    <row r="25" spans="2:9" ht="17.100000000000001" customHeight="1">
      <c r="B25" s="35" t="s">
        <v>27</v>
      </c>
      <c r="C25" s="4">
        <v>2802</v>
      </c>
      <c r="D25" s="17">
        <f t="shared" si="0"/>
        <v>7.799148272886687E-2</v>
      </c>
      <c r="E25" s="18">
        <f t="shared" si="3"/>
        <v>0.60508809530436725</v>
      </c>
      <c r="F25" s="31">
        <v>0.68842767999999965</v>
      </c>
      <c r="G25" s="17">
        <f t="shared" si="1"/>
        <v>7.1350402438230029E-2</v>
      </c>
      <c r="H25" s="17">
        <f t="shared" si="4"/>
        <v>0.4886061357204044</v>
      </c>
      <c r="I25" s="5">
        <f t="shared" si="2"/>
        <v>245.69153461812979</v>
      </c>
    </row>
    <row r="26" spans="2:9" ht="17.100000000000001" customHeight="1">
      <c r="B26" s="36" t="s">
        <v>28</v>
      </c>
      <c r="C26" s="6">
        <v>1677</v>
      </c>
      <c r="D26" s="19">
        <f t="shared" si="0"/>
        <v>4.6677985915884991E-2</v>
      </c>
      <c r="E26" s="20">
        <f t="shared" si="3"/>
        <v>0.65176608122025226</v>
      </c>
      <c r="F26" s="28">
        <v>0.51086248000000045</v>
      </c>
      <c r="G26" s="19">
        <f t="shared" si="1"/>
        <v>5.2947091753475527E-2</v>
      </c>
      <c r="H26" s="19">
        <f t="shared" si="4"/>
        <v>0.54155322747387991</v>
      </c>
      <c r="I26" s="5">
        <f t="shared" si="2"/>
        <v>304.62878950506882</v>
      </c>
    </row>
    <row r="27" spans="2:9" ht="17.100000000000001" customHeight="1">
      <c r="B27" s="37" t="s">
        <v>29</v>
      </c>
      <c r="C27" s="8">
        <v>1581</v>
      </c>
      <c r="D27" s="21">
        <f t="shared" si="0"/>
        <v>4.4005900854510532E-2</v>
      </c>
      <c r="E27" s="22">
        <f t="shared" si="3"/>
        <v>0.69577198207476276</v>
      </c>
      <c r="F27" s="27">
        <v>0.50539086000000033</v>
      </c>
      <c r="G27" s="21">
        <f t="shared" si="1"/>
        <v>5.2379999086618965E-2</v>
      </c>
      <c r="H27" s="21">
        <f t="shared" si="4"/>
        <v>0.59393322656049885</v>
      </c>
      <c r="I27" s="9">
        <f t="shared" si="2"/>
        <v>319.66531309297932</v>
      </c>
    </row>
    <row r="28" spans="2:9" ht="17.100000000000001" customHeight="1">
      <c r="B28" s="35" t="s">
        <v>30</v>
      </c>
      <c r="C28" s="4">
        <v>1415</v>
      </c>
      <c r="D28" s="17">
        <f t="shared" si="0"/>
        <v>3.9385420435883875E-2</v>
      </c>
      <c r="E28" s="18">
        <f t="shared" si="3"/>
        <v>0.73515740251064665</v>
      </c>
      <c r="F28" s="26">
        <v>0.45680608000000006</v>
      </c>
      <c r="G28" s="17">
        <f t="shared" si="1"/>
        <v>4.7344548441501252E-2</v>
      </c>
      <c r="H28" s="17">
        <f t="shared" si="4"/>
        <v>0.64127777500200012</v>
      </c>
      <c r="I28" s="5">
        <f t="shared" si="2"/>
        <v>322.83115194346294</v>
      </c>
    </row>
    <row r="29" spans="2:9" ht="17.100000000000001" customHeight="1">
      <c r="B29" s="35" t="s">
        <v>31</v>
      </c>
      <c r="C29" s="4">
        <v>1243</v>
      </c>
      <c r="D29" s="17">
        <f t="shared" si="0"/>
        <v>3.4597934700921311E-2</v>
      </c>
      <c r="E29" s="18">
        <f t="shared" si="3"/>
        <v>0.76975533721156797</v>
      </c>
      <c r="F29" s="26">
        <v>0.42249277000000002</v>
      </c>
      <c r="G29" s="17">
        <f t="shared" si="1"/>
        <v>4.3788229384882624E-2</v>
      </c>
      <c r="H29" s="17">
        <f t="shared" si="4"/>
        <v>0.6850660043868827</v>
      </c>
      <c r="I29" s="5">
        <f t="shared" si="2"/>
        <v>339.89764279967824</v>
      </c>
    </row>
    <row r="30" spans="2:9" ht="17.100000000000001" customHeight="1">
      <c r="B30" s="35" t="s">
        <v>32</v>
      </c>
      <c r="C30" s="4">
        <v>2198</v>
      </c>
      <c r="D30" s="17">
        <f t="shared" si="0"/>
        <v>6.1179614217719266E-2</v>
      </c>
      <c r="E30" s="18">
        <f t="shared" si="3"/>
        <v>0.83093495142928719</v>
      </c>
      <c r="F30" s="26">
        <v>0.76470970000000016</v>
      </c>
      <c r="G30" s="17">
        <f t="shared" si="1"/>
        <v>7.925646575311758E-2</v>
      </c>
      <c r="H30" s="17">
        <f t="shared" si="4"/>
        <v>0.76432247014000032</v>
      </c>
      <c r="I30" s="5">
        <f t="shared" si="2"/>
        <v>347.91160145586906</v>
      </c>
    </row>
    <row r="31" spans="2:9" ht="17.100000000000001" customHeight="1">
      <c r="B31" s="35" t="s">
        <v>33</v>
      </c>
      <c r="C31" s="4">
        <v>1757</v>
      </c>
      <c r="D31" s="17">
        <f t="shared" si="0"/>
        <v>4.890472346703037E-2</v>
      </c>
      <c r="E31" s="18">
        <f t="shared" si="3"/>
        <v>0.87983967489631754</v>
      </c>
      <c r="F31" s="26">
        <v>0.65349416000000016</v>
      </c>
      <c r="G31" s="17">
        <f t="shared" si="1"/>
        <v>6.7729803233700772E-2</v>
      </c>
      <c r="H31" s="17">
        <f t="shared" si="4"/>
        <v>0.83205227337370113</v>
      </c>
      <c r="I31" s="5">
        <f t="shared" si="2"/>
        <v>371.93748434832111</v>
      </c>
    </row>
    <row r="32" spans="2:9" ht="17.100000000000001" customHeight="1">
      <c r="B32" s="36" t="s">
        <v>34</v>
      </c>
      <c r="C32" s="6">
        <v>1193</v>
      </c>
      <c r="D32" s="19">
        <f t="shared" si="0"/>
        <v>3.3206223731455452E-2</v>
      </c>
      <c r="E32" s="20">
        <f t="shared" si="3"/>
        <v>0.91304589862777297</v>
      </c>
      <c r="F32" s="28">
        <v>0.44643737999999988</v>
      </c>
      <c r="G32" s="19">
        <f t="shared" si="1"/>
        <v>4.6269909900294878E-2</v>
      </c>
      <c r="H32" s="19">
        <f t="shared" si="4"/>
        <v>0.87832218327399603</v>
      </c>
      <c r="I32" s="7">
        <f t="shared" si="2"/>
        <v>374.21406538139138</v>
      </c>
    </row>
    <row r="33" spans="2:9" ht="17.100000000000001" customHeight="1">
      <c r="B33" s="37" t="s">
        <v>35</v>
      </c>
      <c r="C33" s="8">
        <v>795</v>
      </c>
      <c r="D33" s="21">
        <f t="shared" si="0"/>
        <v>2.2128204414507194E-2</v>
      </c>
      <c r="E33" s="22">
        <f t="shared" si="3"/>
        <v>0.93517410304228021</v>
      </c>
      <c r="F33" s="27">
        <v>0.30594869999999974</v>
      </c>
      <c r="G33" s="21">
        <f t="shared" si="1"/>
        <v>3.1709304411544431E-2</v>
      </c>
      <c r="H33" s="21">
        <f t="shared" si="4"/>
        <v>0.91003148768554043</v>
      </c>
      <c r="I33" s="5">
        <f t="shared" si="2"/>
        <v>384.84113207547136</v>
      </c>
    </row>
    <row r="34" spans="2:9" ht="17.100000000000001" customHeight="1">
      <c r="B34" s="35" t="s">
        <v>36</v>
      </c>
      <c r="C34" s="4">
        <v>528</v>
      </c>
      <c r="D34" s="17">
        <f t="shared" si="0"/>
        <v>1.4696467837559495E-2</v>
      </c>
      <c r="E34" s="18">
        <f t="shared" si="3"/>
        <v>0.94987057087983973</v>
      </c>
      <c r="F34" s="26">
        <v>0.17778852000000001</v>
      </c>
      <c r="G34" s="17">
        <f t="shared" si="1"/>
        <v>1.8426456139731793E-2</v>
      </c>
      <c r="H34" s="17">
        <f t="shared" si="4"/>
        <v>0.92845794382527225</v>
      </c>
      <c r="I34" s="5">
        <f t="shared" si="2"/>
        <v>336.72068181818184</v>
      </c>
    </row>
    <row r="35" spans="2:9" ht="17.100000000000001" customHeight="1">
      <c r="B35" s="35" t="s">
        <v>37</v>
      </c>
      <c r="C35" s="4">
        <v>313</v>
      </c>
      <c r="D35" s="17">
        <f t="shared" si="0"/>
        <v>8.7121106688562919E-3</v>
      </c>
      <c r="E35" s="18">
        <f t="shared" si="3"/>
        <v>0.95858268154869597</v>
      </c>
      <c r="F35" s="26">
        <v>9.1207529999999912E-2</v>
      </c>
      <c r="G35" s="17">
        <f t="shared" si="1"/>
        <v>9.4529812788714928E-3</v>
      </c>
      <c r="H35" s="17">
        <f t="shared" si="4"/>
        <v>0.93791092510414376</v>
      </c>
      <c r="I35" s="5">
        <f t="shared" si="2"/>
        <v>291.39785942491983</v>
      </c>
    </row>
    <row r="36" spans="2:9" ht="17.100000000000001" customHeight="1">
      <c r="B36" s="35" t="s">
        <v>38</v>
      </c>
      <c r="C36" s="4">
        <v>273</v>
      </c>
      <c r="D36" s="17">
        <f t="shared" si="0"/>
        <v>7.5987418932836025E-3</v>
      </c>
      <c r="E36" s="18">
        <f t="shared" si="3"/>
        <v>0.96618142344197955</v>
      </c>
      <c r="F36" s="26">
        <v>8.7997339999999966E-2</v>
      </c>
      <c r="G36" s="17">
        <f t="shared" si="1"/>
        <v>9.1202689910634578E-3</v>
      </c>
      <c r="H36" s="17">
        <f t="shared" si="4"/>
        <v>0.9470311940952072</v>
      </c>
      <c r="I36" s="5">
        <f t="shared" si="2"/>
        <v>322.33457875457862</v>
      </c>
    </row>
    <row r="37" spans="2:9" ht="17.100000000000001" customHeight="1">
      <c r="B37" s="35" t="s">
        <v>39</v>
      </c>
      <c r="C37" s="4">
        <v>175</v>
      </c>
      <c r="D37" s="17">
        <f t="shared" si="0"/>
        <v>4.8709883931305148E-3</v>
      </c>
      <c r="E37" s="18">
        <f t="shared" si="3"/>
        <v>0.97105241183511004</v>
      </c>
      <c r="F37" s="26">
        <v>6.2924570000000069E-2</v>
      </c>
      <c r="G37" s="17">
        <f t="shared" si="1"/>
        <v>6.5216630928503381E-3</v>
      </c>
      <c r="H37" s="17">
        <f t="shared" si="4"/>
        <v>0.95355285718805749</v>
      </c>
      <c r="I37" s="5">
        <f t="shared" si="2"/>
        <v>359.56897142857179</v>
      </c>
    </row>
    <row r="38" spans="2:9" ht="17.100000000000001" customHeight="1">
      <c r="B38" s="36" t="s">
        <v>40</v>
      </c>
      <c r="C38" s="6">
        <v>140</v>
      </c>
      <c r="D38" s="19">
        <f t="shared" si="0"/>
        <v>3.8967907145044116E-3</v>
      </c>
      <c r="E38" s="20">
        <f t="shared" si="3"/>
        <v>0.97494920254961448</v>
      </c>
      <c r="F38" s="28">
        <v>4.9230599999999979E-2</v>
      </c>
      <c r="G38" s="19">
        <f t="shared" si="1"/>
        <v>5.1023850788154352E-3</v>
      </c>
      <c r="H38" s="19">
        <f t="shared" si="4"/>
        <v>0.95865524226687293</v>
      </c>
      <c r="I38" s="5">
        <f t="shared" si="2"/>
        <v>351.64714285714268</v>
      </c>
    </row>
    <row r="39" spans="2:9" ht="17.100000000000001" customHeight="1">
      <c r="B39" s="37" t="s">
        <v>41</v>
      </c>
      <c r="C39" s="8">
        <v>134</v>
      </c>
      <c r="D39" s="21">
        <f t="shared" si="0"/>
        <v>3.7297853981685084E-3</v>
      </c>
      <c r="E39" s="22">
        <f t="shared" si="3"/>
        <v>0.97867898794778296</v>
      </c>
      <c r="F39" s="27">
        <v>4.7363269999999957E-2</v>
      </c>
      <c r="G39" s="21">
        <f t="shared" si="1"/>
        <v>4.9088502299770194E-3</v>
      </c>
      <c r="H39" s="21">
        <f t="shared" si="4"/>
        <v>0.96356409249684993</v>
      </c>
      <c r="I39" s="9">
        <f t="shared" si="2"/>
        <v>353.45723880596984</v>
      </c>
    </row>
    <row r="40" spans="2:9" ht="17.100000000000001" customHeight="1">
      <c r="B40" s="35" t="s">
        <v>42</v>
      </c>
      <c r="C40" s="4">
        <v>167</v>
      </c>
      <c r="D40" s="17">
        <f t="shared" si="0"/>
        <v>4.6483146380159766E-3</v>
      </c>
      <c r="E40" s="18">
        <f t="shared" si="3"/>
        <v>0.98332730258579892</v>
      </c>
      <c r="F40" s="26">
        <v>6.3248140000000008E-2</v>
      </c>
      <c r="G40" s="17">
        <f t="shared" si="1"/>
        <v>6.5551987137843102E-3</v>
      </c>
      <c r="H40" s="17">
        <f t="shared" si="4"/>
        <v>0.97011929121063423</v>
      </c>
      <c r="I40" s="5">
        <f t="shared" si="2"/>
        <v>378.73137724550901</v>
      </c>
    </row>
    <row r="41" spans="2:9" ht="17.100000000000001" customHeight="1">
      <c r="B41" s="35" t="s">
        <v>43</v>
      </c>
      <c r="C41" s="4">
        <v>152</v>
      </c>
      <c r="D41" s="17">
        <f t="shared" si="0"/>
        <v>4.2308013471762185E-3</v>
      </c>
      <c r="E41" s="18">
        <f t="shared" si="3"/>
        <v>0.98755810393297516</v>
      </c>
      <c r="F41" s="26">
        <v>6.158329000000004E-2</v>
      </c>
      <c r="G41" s="17">
        <f t="shared" si="1"/>
        <v>6.382649409114741E-3</v>
      </c>
      <c r="H41" s="17">
        <f t="shared" si="4"/>
        <v>0.97650194061974893</v>
      </c>
      <c r="I41" s="5">
        <f t="shared" si="2"/>
        <v>405.15322368421079</v>
      </c>
    </row>
    <row r="42" spans="2:9" ht="17.100000000000001" customHeight="1">
      <c r="B42" s="35" t="s">
        <v>44</v>
      </c>
      <c r="C42" s="4">
        <v>105</v>
      </c>
      <c r="D42" s="17">
        <f t="shared" si="0"/>
        <v>2.9225930358783088E-3</v>
      </c>
      <c r="E42" s="18">
        <f t="shared" si="3"/>
        <v>0.99048069696885344</v>
      </c>
      <c r="F42" s="26">
        <v>4.7409020000000017E-2</v>
      </c>
      <c r="G42" s="17">
        <f t="shared" si="1"/>
        <v>4.9135918767852262E-3</v>
      </c>
      <c r="H42" s="17">
        <f t="shared" si="4"/>
        <v>0.98141553249653413</v>
      </c>
      <c r="I42" s="5">
        <f t="shared" si="2"/>
        <v>451.51447619047639</v>
      </c>
    </row>
    <row r="43" spans="2:9" ht="17.100000000000001" customHeight="1">
      <c r="B43" s="35" t="s">
        <v>45</v>
      </c>
      <c r="C43" s="4">
        <v>83</v>
      </c>
      <c r="D43" s="17">
        <f t="shared" si="0"/>
        <v>2.31024020931333E-3</v>
      </c>
      <c r="E43" s="18">
        <f t="shared" si="3"/>
        <v>0.9927909371781668</v>
      </c>
      <c r="F43" s="26">
        <v>3.7927829999999961E-2</v>
      </c>
      <c r="G43" s="17">
        <f t="shared" si="1"/>
        <v>3.9309371379558306E-3</v>
      </c>
      <c r="H43" s="17">
        <f t="shared" si="4"/>
        <v>0.98534646963448991</v>
      </c>
      <c r="I43" s="5">
        <f t="shared" si="2"/>
        <v>456.96180722891518</v>
      </c>
    </row>
    <row r="44" spans="2:9" ht="17.100000000000001" customHeight="1">
      <c r="B44" s="36" t="s">
        <v>46</v>
      </c>
      <c r="C44" s="6">
        <v>54</v>
      </c>
      <c r="D44" s="19">
        <f t="shared" si="0"/>
        <v>1.5030478470231302E-3</v>
      </c>
      <c r="E44" s="20">
        <f t="shared" si="3"/>
        <v>0.99429398502518995</v>
      </c>
      <c r="F44" s="28">
        <v>2.9865549999999987E-2</v>
      </c>
      <c r="G44" s="19">
        <f t="shared" si="1"/>
        <v>3.0953418542657681E-3</v>
      </c>
      <c r="H44" s="19">
        <f t="shared" si="4"/>
        <v>0.98844181148875565</v>
      </c>
      <c r="I44" s="7">
        <f t="shared" si="2"/>
        <v>553.06574074074058</v>
      </c>
    </row>
    <row r="45" spans="2:9" ht="17.100000000000001" customHeight="1">
      <c r="B45" s="37" t="s">
        <v>47</v>
      </c>
      <c r="C45" s="8">
        <v>37</v>
      </c>
      <c r="D45" s="21">
        <f t="shared" si="0"/>
        <v>1.0298661174047373E-3</v>
      </c>
      <c r="E45" s="22">
        <f t="shared" si="3"/>
        <v>0.9953238511425947</v>
      </c>
      <c r="F45" s="27">
        <v>2.5745020000000018E-2</v>
      </c>
      <c r="G45" s="21">
        <f t="shared" si="1"/>
        <v>2.6682796045915569E-3</v>
      </c>
      <c r="H45" s="21">
        <f t="shared" si="4"/>
        <v>0.99111009109334725</v>
      </c>
      <c r="I45" s="9">
        <f t="shared" si="2"/>
        <v>695.81135135135185</v>
      </c>
    </row>
    <row r="46" spans="2:9" ht="17.100000000000001" customHeight="1">
      <c r="B46" s="35" t="s">
        <v>48</v>
      </c>
      <c r="C46" s="4">
        <v>98</v>
      </c>
      <c r="D46" s="17">
        <f t="shared" si="0"/>
        <v>2.7277535001530881E-3</v>
      </c>
      <c r="E46" s="18">
        <f t="shared" si="3"/>
        <v>0.99805160464274778</v>
      </c>
      <c r="F46" s="26">
        <v>5.6498950000000069E-2</v>
      </c>
      <c r="G46" s="17">
        <f t="shared" si="1"/>
        <v>5.8556954302555692E-3</v>
      </c>
      <c r="H46" s="17">
        <f t="shared" si="4"/>
        <v>0.99696578652360279</v>
      </c>
      <c r="I46" s="5">
        <f t="shared" si="2"/>
        <v>576.51989795918439</v>
      </c>
    </row>
    <row r="47" spans="2:9" ht="17.100000000000001" customHeight="1">
      <c r="B47" s="35" t="s">
        <v>49</v>
      </c>
      <c r="C47" s="4">
        <v>35</v>
      </c>
      <c r="D47" s="17">
        <f t="shared" si="0"/>
        <v>9.741976786261029E-4</v>
      </c>
      <c r="E47" s="18">
        <f t="shared" si="3"/>
        <v>0.99902580232137383</v>
      </c>
      <c r="F47" s="26">
        <v>1.975525000000003E-2</v>
      </c>
      <c r="G47" s="17">
        <f t="shared" si="1"/>
        <v>2.0474845488023469E-3</v>
      </c>
      <c r="H47" s="17">
        <f t="shared" si="4"/>
        <v>0.99901327107240512</v>
      </c>
      <c r="I47" s="5">
        <f t="shared" si="2"/>
        <v>564.43571428571511</v>
      </c>
    </row>
    <row r="48" spans="2:9" ht="17.100000000000001" customHeight="1">
      <c r="B48" s="35" t="s">
        <v>50</v>
      </c>
      <c r="C48" s="4">
        <v>12</v>
      </c>
      <c r="D48" s="17">
        <f t="shared" si="0"/>
        <v>3.3401063267180674E-4</v>
      </c>
      <c r="E48" s="18">
        <f t="shared" si="3"/>
        <v>0.99935981295404563</v>
      </c>
      <c r="F48" s="26">
        <v>5.5910899999999965E-3</v>
      </c>
      <c r="G48" s="17">
        <f t="shared" si="1"/>
        <v>5.7947484268552863E-4</v>
      </c>
      <c r="H48" s="17">
        <f t="shared" si="4"/>
        <v>0.99959274591509062</v>
      </c>
      <c r="I48" s="5">
        <f t="shared" si="2"/>
        <v>465.92416666666639</v>
      </c>
    </row>
    <row r="49" spans="2:9" ht="17.100000000000001" customHeight="1">
      <c r="B49" s="35" t="s">
        <v>51</v>
      </c>
      <c r="C49" s="4">
        <v>6</v>
      </c>
      <c r="D49" s="17">
        <f t="shared" si="0"/>
        <v>1.6700531633590337E-4</v>
      </c>
      <c r="E49" s="18">
        <f t="shared" si="3"/>
        <v>0.99952681827038159</v>
      </c>
      <c r="F49" s="26">
        <v>6.4775999999999473E-4</v>
      </c>
      <c r="G49" s="17">
        <f t="shared" ref="G49:G50" si="5">F49/$F$56</f>
        <v>6.7135500250930537E-5</v>
      </c>
      <c r="H49" s="17">
        <f t="shared" ref="H49:H50" si="6">H48+G49</f>
        <v>0.99965988141534157</v>
      </c>
      <c r="I49" s="5">
        <f t="shared" ref="I49:I50" si="7">F49*10^6/C49</f>
        <v>107.95999999999913</v>
      </c>
    </row>
    <row r="50" spans="2:9" ht="17.100000000000001" customHeight="1">
      <c r="B50" s="36" t="s">
        <v>52</v>
      </c>
      <c r="C50" s="6">
        <v>6</v>
      </c>
      <c r="D50" s="19">
        <f t="shared" si="0"/>
        <v>1.6700531633590337E-4</v>
      </c>
      <c r="E50" s="20">
        <f t="shared" si="3"/>
        <v>0.99969382358671754</v>
      </c>
      <c r="F50" s="28">
        <v>1.7457099999999991E-3</v>
      </c>
      <c r="G50" s="19">
        <f t="shared" si="5"/>
        <v>1.8092984152008899E-4</v>
      </c>
      <c r="H50" s="19">
        <f t="shared" si="6"/>
        <v>0.99984081125686164</v>
      </c>
      <c r="I50" s="7">
        <f t="shared" si="7"/>
        <v>290.95166666666654</v>
      </c>
    </row>
    <row r="51" spans="2:9" ht="17.100000000000001" customHeight="1">
      <c r="B51" s="35" t="s">
        <v>53</v>
      </c>
      <c r="C51" s="4" t="s">
        <v>66</v>
      </c>
      <c r="D51" s="17" t="s">
        <v>66</v>
      </c>
      <c r="E51" s="18" t="s">
        <v>66</v>
      </c>
      <c r="F51" s="4" t="s">
        <v>66</v>
      </c>
      <c r="G51" s="17" t="s">
        <v>66</v>
      </c>
      <c r="H51" s="17" t="s">
        <v>66</v>
      </c>
      <c r="I51" s="66" t="s">
        <v>66</v>
      </c>
    </row>
    <row r="52" spans="2:9" ht="17.100000000000001" customHeight="1">
      <c r="B52" s="35" t="s">
        <v>54</v>
      </c>
      <c r="C52" s="4" t="s">
        <v>66</v>
      </c>
      <c r="D52" s="17" t="s">
        <v>66</v>
      </c>
      <c r="E52" s="18" t="s">
        <v>66</v>
      </c>
      <c r="F52" s="4" t="s">
        <v>66</v>
      </c>
      <c r="G52" s="17" t="s">
        <v>66</v>
      </c>
      <c r="H52" s="17" t="s">
        <v>66</v>
      </c>
      <c r="I52" s="66" t="s">
        <v>66</v>
      </c>
    </row>
    <row r="53" spans="2:9" ht="17.100000000000001" customHeight="1">
      <c r="B53" s="35" t="s">
        <v>55</v>
      </c>
      <c r="C53" s="4" t="s">
        <v>66</v>
      </c>
      <c r="D53" s="17" t="s">
        <v>66</v>
      </c>
      <c r="E53" s="18" t="s">
        <v>66</v>
      </c>
      <c r="F53" s="4" t="s">
        <v>66</v>
      </c>
      <c r="G53" s="17" t="s">
        <v>66</v>
      </c>
      <c r="H53" s="17" t="s">
        <v>66</v>
      </c>
      <c r="I53" s="66" t="s">
        <v>66</v>
      </c>
    </row>
    <row r="54" spans="2:9" ht="17.100000000000001" customHeight="1">
      <c r="B54" s="35" t="s">
        <v>56</v>
      </c>
      <c r="C54" s="4" t="s">
        <v>66</v>
      </c>
      <c r="D54" s="17" t="s">
        <v>66</v>
      </c>
      <c r="E54" s="18" t="s">
        <v>66</v>
      </c>
      <c r="F54" s="4" t="s">
        <v>66</v>
      </c>
      <c r="G54" s="17" t="s">
        <v>66</v>
      </c>
      <c r="H54" s="17" t="s">
        <v>66</v>
      </c>
      <c r="I54" s="66" t="s">
        <v>66</v>
      </c>
    </row>
    <row r="55" spans="2:9" ht="17.100000000000001" customHeight="1" thickBot="1">
      <c r="B55" s="38" t="s">
        <v>57</v>
      </c>
      <c r="C55" s="10" t="s">
        <v>66</v>
      </c>
      <c r="D55" s="17" t="s">
        <v>66</v>
      </c>
      <c r="E55" s="18" t="s">
        <v>66</v>
      </c>
      <c r="F55" s="10" t="s">
        <v>66</v>
      </c>
      <c r="G55" s="17" t="s">
        <v>66</v>
      </c>
      <c r="H55" s="17" t="s">
        <v>66</v>
      </c>
      <c r="I55" s="67" t="s">
        <v>66</v>
      </c>
    </row>
    <row r="56" spans="2:9" ht="17.100000000000001" customHeight="1" thickTop="1" thickBot="1">
      <c r="B56" s="11" t="s">
        <v>8</v>
      </c>
      <c r="C56" s="12">
        <v>35927</v>
      </c>
      <c r="D56" s="24">
        <f t="shared" si="0"/>
        <v>1</v>
      </c>
      <c r="E56" s="23"/>
      <c r="F56" s="29">
        <v>9.6485465599999962</v>
      </c>
      <c r="G56" s="24">
        <f t="shared" si="1"/>
        <v>1</v>
      </c>
      <c r="H56" s="23"/>
      <c r="I56" s="13">
        <f>F56*10^6/C56</f>
        <v>268.55976173908192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8 G44:I48 D56:E5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2019-06-20T11:58:05Z</dcterms:modified>
</cp:coreProperties>
</file>