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85" windowHeight="6390" autoFilterDateGrouping="0"/>
  </bookViews>
  <sheets>
    <sheet name="III.F.8" sheetId="117" r:id="rId1"/>
  </sheets>
  <calcPr calcId="162913"/>
</workbook>
</file>

<file path=xl/calcChain.xml><?xml version="1.0" encoding="utf-8"?>
<calcChain xmlns="http://schemas.openxmlformats.org/spreadsheetml/2006/main">
  <c r="I15" i="117" l="1"/>
  <c r="H9" i="117"/>
  <c r="H10" i="117" s="1"/>
  <c r="H11" i="117" s="1"/>
  <c r="E9" i="117"/>
  <c r="G9" i="117"/>
  <c r="G10" i="117"/>
  <c r="G11" i="117"/>
  <c r="G15" i="117"/>
  <c r="D9" i="117"/>
  <c r="D10" i="117"/>
  <c r="E10" i="117" s="1"/>
  <c r="E11" i="117" s="1"/>
  <c r="D11" i="117"/>
  <c r="D15" i="117"/>
  <c r="I56" i="117" l="1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G16" i="117"/>
  <c r="H16" i="117" s="1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16" i="117"/>
  <c r="E16" i="117" s="1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7" i="117" l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  <c r="E17" i="117" l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</calcChain>
</file>

<file path=xl/sharedStrings.xml><?xml version="1.0" encoding="utf-8"?>
<sst xmlns="http://schemas.openxmlformats.org/spreadsheetml/2006/main" count="95" uniqueCount="69">
  <si>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</si>
  <si>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</si>
  <si>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</si>
  <si>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</si>
  <si>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</si>
  <si>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</si>
  <si>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</si>
  <si>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</si>
  <si>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</si>
  <si>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</si>
  <si>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</si>
  <si>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</si>
  <si>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</si>
  <si>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</si>
  <si>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</si>
  <si>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</si>
  <si>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</si>
  <si>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</si>
  <si>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</si>
  <si>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</si>
  <si>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</si>
  <si>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</si>
  <si>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</si>
  <si>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</si>
  <si>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</si>
  <si>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</si>
  <si>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</si>
  <si>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</si>
  <si>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</si>
  <si>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</si>
  <si>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</si>
  <si>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</si>
  <si>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</si>
  <si>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</si>
  <si>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</si>
  <si>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</si>
  <si>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</si>
  <si>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</si>
  <si>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</si>
  <si>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</si>
  <si>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</si>
  <si>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</si>
  <si>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</si>
  <si>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</si>
  <si>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</si>
  <si>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</si>
  <si>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</si>
  <si>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</si>
  <si>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</si>
  <si>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</si>
  <si>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</si>
  <si>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</si>
  <si>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</si>
  <si>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</si>
  <si>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</si>
  <si>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</si>
  <si>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</si>
  <si>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</si>
  <si>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</si>
  <si>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</si>
  <si>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</si>
  <si>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</si>
  <si>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</si>
  <si>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</si>
  <si>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</si>
  <si>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III.F.8. CUOTA RESULTANTE DE LA AUTOLIQUIDACIÓN</t>
  </si>
  <si>
    <t>s.e.</t>
  </si>
  <si>
    <t>s.e.: secreto estadístico.</t>
  </si>
  <si>
    <t>IRPF  2015.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</si>
</sst>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165" fontId="5" fillId="0" borderId="11" xfId="0" applyNumberFormat="1" applyFont="1" applyBorder="1" applyAlignment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68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65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6" t="s">
        <v>2</v>
      </c>
      <c r="E6" s="67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68" t="s">
        <v>61</v>
      </c>
      <c r="E7" s="69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>
        <v>0</v>
      </c>
      <c r="D9" s="16">
        <f t="shared" ref="D9:D15" si="0">C9/$C$56</f>
        <v>0</v>
      </c>
      <c r="E9" s="17">
        <f>D9</f>
        <v>0</v>
      </c>
      <c r="F9" s="65">
        <v>0</v>
      </c>
      <c r="G9" s="16">
        <f t="shared" ref="G9:G15" si="1">F9/$F$56</f>
        <v>0</v>
      </c>
      <c r="H9" s="15">
        <f>G9</f>
        <v>0</v>
      </c>
      <c r="I9" s="33" t="s">
        <v>64</v>
      </c>
      <c r="J9" s="3"/>
    </row>
    <row r="10" spans="2:10" ht="17.100000000000001" customHeight="1">
      <c r="B10" s="35" t="s">
        <v>12</v>
      </c>
      <c r="C10" s="4">
        <v>0</v>
      </c>
      <c r="D10" s="16">
        <f t="shared" si="0"/>
        <v>0</v>
      </c>
      <c r="E10" s="17">
        <f t="shared" ref="E10:E16" si="2">E9+D10</f>
        <v>0</v>
      </c>
      <c r="F10" s="29">
        <v>0</v>
      </c>
      <c r="G10" s="16">
        <f t="shared" si="1"/>
        <v>0</v>
      </c>
      <c r="H10" s="16">
        <f t="shared" ref="H10:H16" si="3">H9+G10</f>
        <v>0</v>
      </c>
      <c r="I10" s="33" t="s">
        <v>64</v>
      </c>
    </row>
    <row r="11" spans="2:10" ht="17.100000000000001" customHeight="1">
      <c r="B11" s="35" t="s">
        <v>13</v>
      </c>
      <c r="C11" s="4">
        <v>0</v>
      </c>
      <c r="D11" s="16">
        <f t="shared" si="0"/>
        <v>0</v>
      </c>
      <c r="E11" s="17">
        <f t="shared" si="2"/>
        <v>0</v>
      </c>
      <c r="F11" s="29">
        <v>0</v>
      </c>
      <c r="G11" s="16">
        <f t="shared" si="1"/>
        <v>0</v>
      </c>
      <c r="H11" s="16">
        <f t="shared" si="3"/>
        <v>0</v>
      </c>
      <c r="I11" s="33" t="s">
        <v>64</v>
      </c>
    </row>
    <row r="12" spans="2:10" ht="17.100000000000001" customHeight="1">
      <c r="B12" s="35" t="s">
        <v>14</v>
      </c>
      <c r="C12" s="4" t="s">
        <v>66</v>
      </c>
      <c r="D12" s="16" t="s">
        <v>66</v>
      </c>
      <c r="E12" s="17" t="s">
        <v>66</v>
      </c>
      <c r="F12" s="4" t="s">
        <v>66</v>
      </c>
      <c r="G12" s="16" t="s">
        <v>66</v>
      </c>
      <c r="H12" s="16" t="s">
        <v>66</v>
      </c>
      <c r="I12" s="5" t="s">
        <v>66</v>
      </c>
    </row>
    <row r="13" spans="2:10" ht="17.100000000000001" customHeight="1">
      <c r="B13" s="35" t="s">
        <v>15</v>
      </c>
      <c r="C13" s="4" t="s">
        <v>66</v>
      </c>
      <c r="D13" s="16" t="s">
        <v>66</v>
      </c>
      <c r="E13" s="17" t="s">
        <v>66</v>
      </c>
      <c r="F13" s="4" t="s">
        <v>66</v>
      </c>
      <c r="G13" s="16" t="s">
        <v>66</v>
      </c>
      <c r="H13" s="16" t="s">
        <v>66</v>
      </c>
      <c r="I13" s="5" t="s">
        <v>66</v>
      </c>
    </row>
    <row r="14" spans="2:10" ht="17.100000000000001" customHeight="1">
      <c r="B14" s="36" t="s">
        <v>16</v>
      </c>
      <c r="C14" s="6" t="s">
        <v>66</v>
      </c>
      <c r="D14" s="18" t="s">
        <v>66</v>
      </c>
      <c r="E14" s="19" t="s">
        <v>66</v>
      </c>
      <c r="F14" s="6" t="s">
        <v>66</v>
      </c>
      <c r="G14" s="18" t="s">
        <v>66</v>
      </c>
      <c r="H14" s="18" t="s">
        <v>66</v>
      </c>
      <c r="I14" s="7" t="s">
        <v>66</v>
      </c>
    </row>
    <row r="15" spans="2:10" ht="17.100000000000001" customHeight="1">
      <c r="B15" s="35" t="s">
        <v>17</v>
      </c>
      <c r="C15" s="4">
        <v>44</v>
      </c>
      <c r="D15" s="16">
        <f t="shared" si="0"/>
        <v>2.3247458630090665E-4</v>
      </c>
      <c r="E15" s="17">
        <v>3.011602595261745E-4</v>
      </c>
      <c r="F15" s="29">
        <v>9.6591000000000352E-4</v>
      </c>
      <c r="G15" s="16">
        <f t="shared" si="1"/>
        <v>1.3334822920851706E-6</v>
      </c>
      <c r="H15" s="16">
        <v>5.7689941428493863E-6</v>
      </c>
      <c r="I15" s="5">
        <f t="shared" ref="I15:I55" si="4">F15*10^6/C15</f>
        <v>21.952500000000079</v>
      </c>
    </row>
    <row r="16" spans="2:10" ht="17.100000000000001" customHeight="1">
      <c r="B16" s="35" t="s">
        <v>18</v>
      </c>
      <c r="C16" s="4">
        <v>1277</v>
      </c>
      <c r="D16" s="16">
        <f t="shared" ref="D16:D56" si="5">C16/$C$56</f>
        <v>6.7470465160513133E-3</v>
      </c>
      <c r="E16" s="17">
        <f t="shared" si="2"/>
        <v>7.0482067755774881E-3</v>
      </c>
      <c r="F16" s="24">
        <v>0.17277540999999991</v>
      </c>
      <c r="G16" s="16">
        <f t="shared" ref="G16:G56" si="6">F16/$F$56</f>
        <v>2.3852424112262441E-4</v>
      </c>
      <c r="H16" s="16">
        <f t="shared" si="3"/>
        <v>2.442932352654738E-4</v>
      </c>
      <c r="I16" s="5">
        <f t="shared" si="4"/>
        <v>135.29789350039147</v>
      </c>
    </row>
    <row r="17" spans="2:9" ht="17.100000000000001" customHeight="1">
      <c r="B17" s="35" t="s">
        <v>19</v>
      </c>
      <c r="C17" s="4">
        <v>2078</v>
      </c>
      <c r="D17" s="16">
        <f t="shared" si="5"/>
        <v>1.0979140689392819E-2</v>
      </c>
      <c r="E17" s="17">
        <f t="shared" ref="E17:E55" si="7">E16+D17</f>
        <v>1.8027347464970308E-2</v>
      </c>
      <c r="F17" s="24">
        <v>0.57260793999999948</v>
      </c>
      <c r="G17" s="16">
        <f t="shared" si="6"/>
        <v>7.9051107069744012E-4</v>
      </c>
      <c r="H17" s="16">
        <f t="shared" ref="H17:H55" si="8">H16+G17</f>
        <v>1.0348043059629139E-3</v>
      </c>
      <c r="I17" s="5">
        <f t="shared" si="4"/>
        <v>275.55723772858494</v>
      </c>
    </row>
    <row r="18" spans="2:9" ht="17.100000000000001" customHeight="1">
      <c r="B18" s="35" t="s">
        <v>20</v>
      </c>
      <c r="C18" s="4">
        <v>5020</v>
      </c>
      <c r="D18" s="16">
        <f t="shared" si="5"/>
        <v>2.6523236891603439E-2</v>
      </c>
      <c r="E18" s="17">
        <f t="shared" si="7"/>
        <v>4.4550584356573747E-2</v>
      </c>
      <c r="F18" s="24">
        <v>2.024791780000001</v>
      </c>
      <c r="G18" s="16">
        <f t="shared" si="6"/>
        <v>2.7953163170374093E-3</v>
      </c>
      <c r="H18" s="16">
        <f t="shared" si="8"/>
        <v>3.8301206230003234E-3</v>
      </c>
      <c r="I18" s="5">
        <f t="shared" si="4"/>
        <v>403.34497609561771</v>
      </c>
    </row>
    <row r="19" spans="2:9" ht="17.100000000000001" customHeight="1">
      <c r="B19" s="35" t="s">
        <v>21</v>
      </c>
      <c r="C19" s="4">
        <v>9485</v>
      </c>
      <c r="D19" s="16">
        <f t="shared" si="5"/>
        <v>5.0114123887820446E-2</v>
      </c>
      <c r="E19" s="17">
        <f t="shared" si="7"/>
        <v>9.4664708244394186E-2</v>
      </c>
      <c r="F19" s="24">
        <v>4.7352976799999995</v>
      </c>
      <c r="G19" s="16">
        <f t="shared" si="6"/>
        <v>6.5372918843701455E-3</v>
      </c>
      <c r="H19" s="16">
        <f t="shared" si="8"/>
        <v>1.0367412507370468E-2</v>
      </c>
      <c r="I19" s="5">
        <f t="shared" si="4"/>
        <v>499.24066209804954</v>
      </c>
    </row>
    <row r="20" spans="2:9" ht="17.100000000000001" customHeight="1">
      <c r="B20" s="36" t="s">
        <v>22</v>
      </c>
      <c r="C20" s="6">
        <v>12507</v>
      </c>
      <c r="D20" s="18">
        <f t="shared" si="5"/>
        <v>6.6080901156032712E-2</v>
      </c>
      <c r="E20" s="19">
        <f t="shared" si="7"/>
        <v>0.1607456094004269</v>
      </c>
      <c r="F20" s="25">
        <v>8.2115014599999938</v>
      </c>
      <c r="G20" s="18">
        <f t="shared" si="6"/>
        <v>1.1336347887837869E-2</v>
      </c>
      <c r="H20" s="18">
        <f t="shared" si="8"/>
        <v>2.1703760395208337E-2</v>
      </c>
      <c r="I20" s="7">
        <f t="shared" si="4"/>
        <v>656.55244742943898</v>
      </c>
    </row>
    <row r="21" spans="2:9" ht="17.100000000000001" customHeight="1">
      <c r="B21" s="37" t="s">
        <v>23</v>
      </c>
      <c r="C21" s="8">
        <v>14425</v>
      </c>
      <c r="D21" s="20">
        <f t="shared" si="5"/>
        <v>7.6214679713422231E-2</v>
      </c>
      <c r="E21" s="21">
        <f t="shared" si="7"/>
        <v>0.23696028911384914</v>
      </c>
      <c r="F21" s="26">
        <v>12.205094020000011</v>
      </c>
      <c r="G21" s="20">
        <f t="shared" si="6"/>
        <v>1.6849682422694211E-2</v>
      </c>
      <c r="H21" s="20">
        <f t="shared" si="8"/>
        <v>3.8553442817902545E-2</v>
      </c>
      <c r="I21" s="5">
        <f t="shared" si="4"/>
        <v>846.10703778162986</v>
      </c>
    </row>
    <row r="22" spans="2:9" ht="17.100000000000001" customHeight="1">
      <c r="B22" s="35" t="s">
        <v>24</v>
      </c>
      <c r="C22" s="4">
        <v>14554</v>
      </c>
      <c r="D22" s="16">
        <f t="shared" si="5"/>
        <v>7.689625293234989E-2</v>
      </c>
      <c r="E22" s="17">
        <f t="shared" si="7"/>
        <v>0.31385654204619906</v>
      </c>
      <c r="F22" s="24">
        <v>15.372727710000008</v>
      </c>
      <c r="G22" s="16">
        <f t="shared" si="6"/>
        <v>2.1222743508538013E-2</v>
      </c>
      <c r="H22" s="16">
        <f t="shared" si="8"/>
        <v>5.9776186326440557E-2</v>
      </c>
      <c r="I22" s="5">
        <f t="shared" si="4"/>
        <v>1056.2544805551745</v>
      </c>
    </row>
    <row r="23" spans="2:9" ht="17.100000000000001" customHeight="1">
      <c r="B23" s="35" t="s">
        <v>25</v>
      </c>
      <c r="C23" s="4">
        <v>14070</v>
      </c>
      <c r="D23" s="16">
        <f t="shared" si="5"/>
        <v>7.4339032483039927E-2</v>
      </c>
      <c r="E23" s="17">
        <f t="shared" si="7"/>
        <v>0.38819557452923897</v>
      </c>
      <c r="F23" s="24">
        <v>18.140167909999995</v>
      </c>
      <c r="G23" s="16">
        <f t="shared" si="6"/>
        <v>2.5043319443257203E-2</v>
      </c>
      <c r="H23" s="16">
        <f t="shared" si="8"/>
        <v>8.4819505769697767E-2</v>
      </c>
      <c r="I23" s="5">
        <f t="shared" si="4"/>
        <v>1289.2798798862825</v>
      </c>
    </row>
    <row r="24" spans="2:9" ht="17.100000000000001" customHeight="1">
      <c r="B24" s="35" t="s">
        <v>26</v>
      </c>
      <c r="C24" s="4">
        <v>12584</v>
      </c>
      <c r="D24" s="16">
        <f t="shared" si="5"/>
        <v>6.6487731682059306E-2</v>
      </c>
      <c r="E24" s="17">
        <f t="shared" si="7"/>
        <v>0.45468330621129827</v>
      </c>
      <c r="F24" s="24">
        <v>19.716942549999981</v>
      </c>
      <c r="G24" s="16">
        <f t="shared" si="6"/>
        <v>2.7220127904758733E-2</v>
      </c>
      <c r="H24" s="16">
        <f t="shared" si="8"/>
        <v>0.1120396336744565</v>
      </c>
      <c r="I24" s="5">
        <f t="shared" si="4"/>
        <v>1566.8263310553068</v>
      </c>
    </row>
    <row r="25" spans="2:9" ht="17.100000000000001" customHeight="1">
      <c r="B25" s="35" t="s">
        <v>27</v>
      </c>
      <c r="C25" s="4">
        <v>11092</v>
      </c>
      <c r="D25" s="16">
        <f t="shared" si="5"/>
        <v>5.8604729801128561E-2</v>
      </c>
      <c r="E25" s="17">
        <f t="shared" si="7"/>
        <v>0.51328803601242678</v>
      </c>
      <c r="F25" s="24">
        <v>20.580421759999989</v>
      </c>
      <c r="G25" s="16">
        <f t="shared" si="6"/>
        <v>2.8412199874319768E-2</v>
      </c>
      <c r="H25" s="16">
        <f t="shared" si="8"/>
        <v>0.14045183354877627</v>
      </c>
      <c r="I25" s="5">
        <f t="shared" si="4"/>
        <v>1855.4292967904787</v>
      </c>
    </row>
    <row r="26" spans="2:9" ht="17.100000000000001" customHeight="1">
      <c r="B26" s="36" t="s">
        <v>28</v>
      </c>
      <c r="C26" s="6">
        <v>9520</v>
      </c>
      <c r="D26" s="18">
        <f t="shared" si="5"/>
        <v>5.0299046854196165E-2</v>
      </c>
      <c r="E26" s="19">
        <f t="shared" si="7"/>
        <v>0.56358708286662296</v>
      </c>
      <c r="F26" s="27">
        <v>20.943997319999994</v>
      </c>
      <c r="G26" s="18">
        <f t="shared" si="6"/>
        <v>2.8914132322575767E-2</v>
      </c>
      <c r="H26" s="18">
        <f t="shared" si="8"/>
        <v>0.16936596587135205</v>
      </c>
      <c r="I26" s="5">
        <f t="shared" si="4"/>
        <v>2199.9997184873941</v>
      </c>
    </row>
    <row r="27" spans="2:9" ht="17.100000000000001" customHeight="1">
      <c r="B27" s="37" t="s">
        <v>29</v>
      </c>
      <c r="C27" s="8">
        <v>8738</v>
      </c>
      <c r="D27" s="20">
        <f t="shared" si="5"/>
        <v>4.616733943403005E-2</v>
      </c>
      <c r="E27" s="21">
        <f t="shared" si="7"/>
        <v>0.60975442230065302</v>
      </c>
      <c r="F27" s="28">
        <v>22.387718560000003</v>
      </c>
      <c r="G27" s="20">
        <f t="shared" si="6"/>
        <v>3.0907254568175512E-2</v>
      </c>
      <c r="H27" s="20">
        <f t="shared" si="8"/>
        <v>0.20027322043952756</v>
      </c>
      <c r="I27" s="9">
        <f t="shared" si="4"/>
        <v>2562.110157930877</v>
      </c>
    </row>
    <row r="28" spans="2:9" ht="17.100000000000001" customHeight="1">
      <c r="B28" s="35" t="s">
        <v>30</v>
      </c>
      <c r="C28" s="4">
        <v>8043</v>
      </c>
      <c r="D28" s="16">
        <f t="shared" si="5"/>
        <v>4.2495297673140732E-2</v>
      </c>
      <c r="E28" s="17">
        <f t="shared" si="7"/>
        <v>0.65224971997379377</v>
      </c>
      <c r="F28" s="29">
        <v>23.513621629999996</v>
      </c>
      <c r="G28" s="16">
        <f t="shared" si="6"/>
        <v>3.2461614504866627E-2</v>
      </c>
      <c r="H28" s="16">
        <f t="shared" si="8"/>
        <v>0.23273483494439418</v>
      </c>
      <c r="I28" s="5">
        <f t="shared" si="4"/>
        <v>2923.4889506403078</v>
      </c>
    </row>
    <row r="29" spans="2:9" ht="17.100000000000001" customHeight="1">
      <c r="B29" s="35" t="s">
        <v>31</v>
      </c>
      <c r="C29" s="4">
        <v>7331</v>
      </c>
      <c r="D29" s="16">
        <f t="shared" si="5"/>
        <v>3.8733436185726063E-2</v>
      </c>
      <c r="E29" s="17">
        <f t="shared" si="7"/>
        <v>0.69098315615951988</v>
      </c>
      <c r="F29" s="29">
        <v>24.515974809999943</v>
      </c>
      <c r="G29" s="16">
        <f t="shared" si="6"/>
        <v>3.3845408249568706E-2</v>
      </c>
      <c r="H29" s="16">
        <f t="shared" si="8"/>
        <v>0.2665802431939629</v>
      </c>
      <c r="I29" s="5">
        <f t="shared" si="4"/>
        <v>3344.1515223025431</v>
      </c>
    </row>
    <row r="30" spans="2:9" ht="17.100000000000001" customHeight="1">
      <c r="B30" s="35" t="s">
        <v>32</v>
      </c>
      <c r="C30" s="4">
        <v>12852</v>
      </c>
      <c r="D30" s="16">
        <f t="shared" si="5"/>
        <v>6.7903713253164827E-2</v>
      </c>
      <c r="E30" s="17">
        <f t="shared" si="7"/>
        <v>0.75888686941268468</v>
      </c>
      <c r="F30" s="29">
        <v>50.25189098000002</v>
      </c>
      <c r="G30" s="16">
        <f t="shared" si="6"/>
        <v>6.9375000533822298E-2</v>
      </c>
      <c r="H30" s="16">
        <f t="shared" si="8"/>
        <v>0.33595524372778518</v>
      </c>
      <c r="I30" s="5">
        <f t="shared" si="4"/>
        <v>3910.0444273264875</v>
      </c>
    </row>
    <row r="31" spans="2:9" ht="17.100000000000001" customHeight="1">
      <c r="B31" s="35" t="s">
        <v>33</v>
      </c>
      <c r="C31" s="4">
        <v>11203</v>
      </c>
      <c r="D31" s="16">
        <f t="shared" si="5"/>
        <v>5.9191199780205844E-2</v>
      </c>
      <c r="E31" s="17">
        <f t="shared" si="7"/>
        <v>0.8180780691928905</v>
      </c>
      <c r="F31" s="29">
        <v>53.369243689999941</v>
      </c>
      <c r="G31" s="16">
        <f t="shared" si="6"/>
        <v>7.3678646460428904E-2</v>
      </c>
      <c r="H31" s="16">
        <f t="shared" si="8"/>
        <v>0.40963389018821406</v>
      </c>
      <c r="I31" s="5">
        <f t="shared" si="4"/>
        <v>4763.8350165134279</v>
      </c>
    </row>
    <row r="32" spans="2:9" ht="17.100000000000001" customHeight="1">
      <c r="B32" s="36" t="s">
        <v>34</v>
      </c>
      <c r="C32" s="6">
        <v>8003</v>
      </c>
      <c r="D32" s="18">
        <f t="shared" si="5"/>
        <v>4.2283957140139911E-2</v>
      </c>
      <c r="E32" s="19">
        <f t="shared" si="7"/>
        <v>0.86036202633303038</v>
      </c>
      <c r="F32" s="27">
        <v>44.552529840000034</v>
      </c>
      <c r="G32" s="18">
        <f t="shared" si="6"/>
        <v>6.1506775589067288E-2</v>
      </c>
      <c r="H32" s="18">
        <f t="shared" si="8"/>
        <v>0.47114066577728136</v>
      </c>
      <c r="I32" s="7">
        <f t="shared" si="4"/>
        <v>5566.9786130201219</v>
      </c>
    </row>
    <row r="33" spans="2:9" ht="17.100000000000001" customHeight="1">
      <c r="B33" s="37" t="s">
        <v>35</v>
      </c>
      <c r="C33" s="8">
        <v>5426</v>
      </c>
      <c r="D33" s="20">
        <f t="shared" si="5"/>
        <v>2.8668343301561806E-2</v>
      </c>
      <c r="E33" s="21">
        <f t="shared" si="7"/>
        <v>0.88903036963459214</v>
      </c>
      <c r="F33" s="28">
        <v>35.11547156999999</v>
      </c>
      <c r="G33" s="20">
        <f t="shared" si="6"/>
        <v>4.8478491284710851E-2</v>
      </c>
      <c r="H33" s="20">
        <f t="shared" si="8"/>
        <v>0.51961915706199224</v>
      </c>
      <c r="I33" s="5">
        <f t="shared" si="4"/>
        <v>6471.7050442314767</v>
      </c>
    </row>
    <row r="34" spans="2:9" ht="17.100000000000001" customHeight="1">
      <c r="B34" s="35" t="s">
        <v>36</v>
      </c>
      <c r="C34" s="4">
        <v>3734</v>
      </c>
      <c r="D34" s="16">
        <f t="shared" si="5"/>
        <v>1.9728638755626943E-2</v>
      </c>
      <c r="E34" s="17">
        <f t="shared" si="7"/>
        <v>0.90875900839021906</v>
      </c>
      <c r="F34" s="29">
        <v>27.704059899999976</v>
      </c>
      <c r="G34" s="16">
        <f t="shared" si="6"/>
        <v>3.8246703414931714E-2</v>
      </c>
      <c r="H34" s="16">
        <f t="shared" si="8"/>
        <v>0.55786586047692399</v>
      </c>
      <c r="I34" s="5">
        <f t="shared" si="4"/>
        <v>7419.405436529185</v>
      </c>
    </row>
    <row r="35" spans="2:9" ht="17.100000000000001" customHeight="1">
      <c r="B35" s="35" t="s">
        <v>37</v>
      </c>
      <c r="C35" s="4">
        <v>2825</v>
      </c>
      <c r="D35" s="16">
        <f t="shared" si="5"/>
        <v>1.4925925143183211E-2</v>
      </c>
      <c r="E35" s="17">
        <f t="shared" si="7"/>
        <v>0.92368493353340231</v>
      </c>
      <c r="F35" s="29">
        <v>24.078983280000031</v>
      </c>
      <c r="G35" s="16">
        <f t="shared" si="6"/>
        <v>3.3242121745602413E-2</v>
      </c>
      <c r="H35" s="16">
        <f t="shared" si="8"/>
        <v>0.59110798222252636</v>
      </c>
      <c r="I35" s="5">
        <f t="shared" si="4"/>
        <v>8523.5339044247903</v>
      </c>
    </row>
    <row r="36" spans="2:9" ht="17.100000000000001" customHeight="1">
      <c r="B36" s="35" t="s">
        <v>38</v>
      </c>
      <c r="C36" s="4">
        <v>2166</v>
      </c>
      <c r="D36" s="16">
        <f t="shared" si="5"/>
        <v>1.1444089861994631E-2</v>
      </c>
      <c r="E36" s="17">
        <f t="shared" si="7"/>
        <v>0.93512902339539694</v>
      </c>
      <c r="F36" s="29">
        <v>20.530526969999968</v>
      </c>
      <c r="G36" s="16">
        <f t="shared" si="6"/>
        <v>2.834331786778465E-2</v>
      </c>
      <c r="H36" s="16">
        <f t="shared" si="8"/>
        <v>0.61945130009031102</v>
      </c>
      <c r="I36" s="5">
        <f t="shared" si="4"/>
        <v>9478.5443074792092</v>
      </c>
    </row>
    <row r="37" spans="2:9" ht="17.100000000000001" customHeight="1">
      <c r="B37" s="35" t="s">
        <v>39</v>
      </c>
      <c r="C37" s="4">
        <v>1821</v>
      </c>
      <c r="D37" s="16">
        <f t="shared" si="5"/>
        <v>9.6212777648625233E-3</v>
      </c>
      <c r="E37" s="17">
        <f t="shared" si="7"/>
        <v>0.94475030116025949</v>
      </c>
      <c r="F37" s="29">
        <v>19.23463826999998</v>
      </c>
      <c r="G37" s="16">
        <f t="shared" si="6"/>
        <v>2.655428510700647E-2</v>
      </c>
      <c r="H37" s="16">
        <f t="shared" si="8"/>
        <v>0.64600558519731743</v>
      </c>
      <c r="I37" s="5">
        <f t="shared" si="4"/>
        <v>10562.678896210862</v>
      </c>
    </row>
    <row r="38" spans="2:9" ht="17.100000000000001" customHeight="1">
      <c r="B38" s="36" t="s">
        <v>40</v>
      </c>
      <c r="C38" s="6">
        <v>1407</v>
      </c>
      <c r="D38" s="18">
        <f t="shared" si="5"/>
        <v>7.4339032483039923E-3</v>
      </c>
      <c r="E38" s="19">
        <f t="shared" si="7"/>
        <v>0.95218420440856344</v>
      </c>
      <c r="F38" s="27">
        <v>16.337593409999968</v>
      </c>
      <c r="G38" s="18">
        <f t="shared" si="6"/>
        <v>2.2554784097402716E-2</v>
      </c>
      <c r="H38" s="18">
        <f t="shared" si="8"/>
        <v>0.66856036929472018</v>
      </c>
      <c r="I38" s="5">
        <f t="shared" si="4"/>
        <v>11611.651321961597</v>
      </c>
    </row>
    <row r="39" spans="2:9" ht="17.100000000000001" customHeight="1">
      <c r="B39" s="37" t="s">
        <v>41</v>
      </c>
      <c r="C39" s="8">
        <v>1220</v>
      </c>
      <c r="D39" s="20">
        <f t="shared" si="5"/>
        <v>6.4458862565251393E-3</v>
      </c>
      <c r="E39" s="21">
        <f t="shared" si="7"/>
        <v>0.95863009066508853</v>
      </c>
      <c r="F39" s="28">
        <v>15.35054875</v>
      </c>
      <c r="G39" s="20">
        <f t="shared" si="6"/>
        <v>2.1192124454571415E-2</v>
      </c>
      <c r="H39" s="20">
        <f t="shared" si="8"/>
        <v>0.6897524937492916</v>
      </c>
      <c r="I39" s="9">
        <f t="shared" si="4"/>
        <v>12582.41700819672</v>
      </c>
    </row>
    <row r="40" spans="2:9" ht="17.100000000000001" customHeight="1">
      <c r="B40" s="35" t="s">
        <v>42</v>
      </c>
      <c r="C40" s="4">
        <v>1820</v>
      </c>
      <c r="D40" s="16">
        <f t="shared" si="5"/>
        <v>9.6159942515375019E-3</v>
      </c>
      <c r="E40" s="17">
        <f t="shared" si="7"/>
        <v>0.968246084916626</v>
      </c>
      <c r="F40" s="29">
        <v>25.787701420000015</v>
      </c>
      <c r="G40" s="16">
        <f t="shared" si="6"/>
        <v>3.5601084156028515E-2</v>
      </c>
      <c r="H40" s="16">
        <f t="shared" si="8"/>
        <v>0.72535357790532007</v>
      </c>
      <c r="I40" s="5">
        <f t="shared" si="4"/>
        <v>14169.066714285724</v>
      </c>
    </row>
    <row r="41" spans="2:9" ht="17.100000000000001" customHeight="1">
      <c r="B41" s="35" t="s">
        <v>43</v>
      </c>
      <c r="C41" s="4">
        <v>1280</v>
      </c>
      <c r="D41" s="16">
        <f t="shared" si="5"/>
        <v>6.7628970560263757E-3</v>
      </c>
      <c r="E41" s="17">
        <f t="shared" si="7"/>
        <v>0.9750089819726524</v>
      </c>
      <c r="F41" s="29">
        <v>21.022999879999997</v>
      </c>
      <c r="G41" s="16">
        <f t="shared" si="6"/>
        <v>2.9023198917589175E-2</v>
      </c>
      <c r="H41" s="16">
        <f t="shared" si="8"/>
        <v>0.75437677682290927</v>
      </c>
      <c r="I41" s="5">
        <f t="shared" si="4"/>
        <v>16424.218656249996</v>
      </c>
    </row>
    <row r="42" spans="2:9" ht="17.100000000000001" customHeight="1">
      <c r="B42" s="35" t="s">
        <v>44</v>
      </c>
      <c r="C42" s="4">
        <v>978</v>
      </c>
      <c r="D42" s="16">
        <f t="shared" si="5"/>
        <v>5.1672760318701525E-3</v>
      </c>
      <c r="E42" s="17">
        <f t="shared" si="7"/>
        <v>0.98017625800452257</v>
      </c>
      <c r="F42" s="29">
        <v>18.388971790000021</v>
      </c>
      <c r="G42" s="16">
        <f t="shared" si="6"/>
        <v>2.5386804414095184E-2</v>
      </c>
      <c r="H42" s="16">
        <f t="shared" si="8"/>
        <v>0.7797635812370044</v>
      </c>
      <c r="I42" s="5">
        <f t="shared" si="4"/>
        <v>18802.629642126813</v>
      </c>
    </row>
    <row r="43" spans="2:9" ht="17.100000000000001" customHeight="1">
      <c r="B43" s="35" t="s">
        <v>45</v>
      </c>
      <c r="C43" s="4">
        <v>691</v>
      </c>
      <c r="D43" s="16">
        <f t="shared" si="5"/>
        <v>3.6509077075892386E-3</v>
      </c>
      <c r="E43" s="17">
        <f t="shared" si="7"/>
        <v>0.98382716571211182</v>
      </c>
      <c r="F43" s="29">
        <v>14.623963359999985</v>
      </c>
      <c r="G43" s="16">
        <f t="shared" si="6"/>
        <v>2.0189040573823921E-2</v>
      </c>
      <c r="H43" s="16">
        <f t="shared" si="8"/>
        <v>0.79995262181082827</v>
      </c>
      <c r="I43" s="5">
        <f t="shared" si="4"/>
        <v>21163.478089725013</v>
      </c>
    </row>
    <row r="44" spans="2:9" ht="17.100000000000001" customHeight="1">
      <c r="B44" s="36" t="s">
        <v>46</v>
      </c>
      <c r="C44" s="6">
        <v>532</v>
      </c>
      <c r="D44" s="18">
        <f t="shared" si="5"/>
        <v>2.8108290889109623E-3</v>
      </c>
      <c r="E44" s="19">
        <f t="shared" si="7"/>
        <v>0.98663799480102277</v>
      </c>
      <c r="F44" s="27">
        <v>12.470356060000002</v>
      </c>
      <c r="G44" s="18">
        <f t="shared" si="6"/>
        <v>1.721588862524142E-2</v>
      </c>
      <c r="H44" s="18">
        <f t="shared" si="8"/>
        <v>0.81716851043606964</v>
      </c>
      <c r="I44" s="7">
        <f t="shared" si="4"/>
        <v>23440.518909774441</v>
      </c>
    </row>
    <row r="45" spans="2:9" ht="17.100000000000001" customHeight="1">
      <c r="B45" s="37" t="s">
        <v>47</v>
      </c>
      <c r="C45" s="8">
        <v>391</v>
      </c>
      <c r="D45" s="20">
        <f t="shared" si="5"/>
        <v>2.0658537100830569E-3</v>
      </c>
      <c r="E45" s="21">
        <f t="shared" si="7"/>
        <v>0.98870384851110582</v>
      </c>
      <c r="F45" s="28">
        <v>10.100167930000007</v>
      </c>
      <c r="G45" s="20">
        <f t="shared" si="6"/>
        <v>1.3943737078756294E-2</v>
      </c>
      <c r="H45" s="20">
        <f t="shared" si="8"/>
        <v>0.83111224751482593</v>
      </c>
      <c r="I45" s="9">
        <f t="shared" si="4"/>
        <v>25831.631534526874</v>
      </c>
    </row>
    <row r="46" spans="2:9" ht="17.100000000000001" customHeight="1">
      <c r="B46" s="35" t="s">
        <v>48</v>
      </c>
      <c r="C46" s="4">
        <v>889</v>
      </c>
      <c r="D46" s="16">
        <f t="shared" si="5"/>
        <v>4.6970433459433188E-3</v>
      </c>
      <c r="E46" s="17">
        <f t="shared" si="7"/>
        <v>0.99340089185704916</v>
      </c>
      <c r="F46" s="29">
        <v>27.134702729999958</v>
      </c>
      <c r="G46" s="16">
        <f t="shared" si="6"/>
        <v>3.7460680178743308E-2</v>
      </c>
      <c r="H46" s="16">
        <f t="shared" si="8"/>
        <v>0.8685729276935692</v>
      </c>
      <c r="I46" s="5">
        <f t="shared" si="4"/>
        <v>30522.72523059613</v>
      </c>
    </row>
    <row r="47" spans="2:9" ht="17.100000000000001" customHeight="1">
      <c r="B47" s="35" t="s">
        <v>49</v>
      </c>
      <c r="C47" s="4">
        <v>407</v>
      </c>
      <c r="D47" s="16">
        <f t="shared" si="5"/>
        <v>2.1503899232833863E-3</v>
      </c>
      <c r="E47" s="17">
        <f t="shared" si="7"/>
        <v>0.99555128178033259</v>
      </c>
      <c r="F47" s="29">
        <v>16.168656020000039</v>
      </c>
      <c r="G47" s="16">
        <f t="shared" si="6"/>
        <v>2.2321558415883742E-2</v>
      </c>
      <c r="H47" s="16">
        <f t="shared" si="8"/>
        <v>0.89089448610945299</v>
      </c>
      <c r="I47" s="5">
        <f t="shared" si="4"/>
        <v>39726.427567567662</v>
      </c>
    </row>
    <row r="48" spans="2:9" ht="17.100000000000001" customHeight="1">
      <c r="B48" s="35" t="s">
        <v>50</v>
      </c>
      <c r="C48" s="4">
        <v>233</v>
      </c>
      <c r="D48" s="16">
        <f t="shared" si="5"/>
        <v>1.2310586047298011E-3</v>
      </c>
      <c r="E48" s="17">
        <f t="shared" si="7"/>
        <v>0.99678234038506242</v>
      </c>
      <c r="F48" s="29">
        <v>11.466190449999958</v>
      </c>
      <c r="G48" s="16">
        <f t="shared" si="6"/>
        <v>1.5829592739231381E-2</v>
      </c>
      <c r="H48" s="16">
        <f t="shared" si="8"/>
        <v>0.90672407884868433</v>
      </c>
      <c r="I48" s="5">
        <f t="shared" si="4"/>
        <v>49211.11781115862</v>
      </c>
    </row>
    <row r="49" spans="2:9" ht="17.100000000000001" customHeight="1">
      <c r="B49" s="35" t="s">
        <v>51</v>
      </c>
      <c r="C49" s="4">
        <v>166</v>
      </c>
      <c r="D49" s="16">
        <f t="shared" si="5"/>
        <v>8.770632119534205E-4</v>
      </c>
      <c r="E49" s="17">
        <f t="shared" si="7"/>
        <v>0.99765940359701588</v>
      </c>
      <c r="F49" s="29">
        <v>9.5251728400000033</v>
      </c>
      <c r="G49" s="16">
        <f t="shared" si="6"/>
        <v>1.3149930439886296E-2</v>
      </c>
      <c r="H49" s="16">
        <f t="shared" si="8"/>
        <v>0.91987400928857066</v>
      </c>
      <c r="I49" s="5">
        <f t="shared" si="4"/>
        <v>57380.559277108456</v>
      </c>
    </row>
    <row r="50" spans="2:9" ht="17.100000000000001" customHeight="1">
      <c r="B50" s="36" t="s">
        <v>52</v>
      </c>
      <c r="C50" s="6">
        <v>106</v>
      </c>
      <c r="D50" s="18">
        <f t="shared" si="5"/>
        <v>5.6005241245218418E-4</v>
      </c>
      <c r="E50" s="19">
        <f t="shared" si="7"/>
        <v>0.99821945600946804</v>
      </c>
      <c r="F50" s="27">
        <v>7.2532575699999926</v>
      </c>
      <c r="G50" s="18">
        <f t="shared" si="6"/>
        <v>1.0013449006147229E-2</v>
      </c>
      <c r="H50" s="18">
        <f t="shared" si="8"/>
        <v>0.92988745829471786</v>
      </c>
      <c r="I50" s="7">
        <f t="shared" si="4"/>
        <v>68426.958207547097</v>
      </c>
    </row>
    <row r="51" spans="2:9" ht="17.100000000000001" customHeight="1">
      <c r="B51" s="35" t="s">
        <v>53</v>
      </c>
      <c r="C51" s="4">
        <v>69</v>
      </c>
      <c r="D51" s="16">
        <f t="shared" si="5"/>
        <v>3.6456241942642179E-4</v>
      </c>
      <c r="E51" s="17">
        <f t="shared" si="7"/>
        <v>0.99858401842889444</v>
      </c>
      <c r="F51" s="29">
        <v>5.5048089599999939</v>
      </c>
      <c r="G51" s="16">
        <f t="shared" si="6"/>
        <v>7.5996368910889725E-3</v>
      </c>
      <c r="H51" s="16">
        <f t="shared" si="8"/>
        <v>0.93748709518580686</v>
      </c>
      <c r="I51" s="5">
        <f t="shared" si="4"/>
        <v>79779.839999999909</v>
      </c>
    </row>
    <row r="52" spans="2:9" ht="17.100000000000001" customHeight="1">
      <c r="B52" s="35" t="s">
        <v>54</v>
      </c>
      <c r="C52" s="4">
        <v>137</v>
      </c>
      <c r="D52" s="16">
        <f t="shared" si="5"/>
        <v>7.2384132552782293E-4</v>
      </c>
      <c r="E52" s="17">
        <f t="shared" si="7"/>
        <v>0.99930785975442227</v>
      </c>
      <c r="F52" s="29">
        <v>13.138327959999978</v>
      </c>
      <c r="G52" s="16">
        <f t="shared" si="6"/>
        <v>1.8138053941120176E-2</v>
      </c>
      <c r="H52" s="16">
        <f t="shared" si="8"/>
        <v>0.95562514912692709</v>
      </c>
      <c r="I52" s="5">
        <f t="shared" si="4"/>
        <v>95900.20408759109</v>
      </c>
    </row>
    <row r="53" spans="2:9" ht="17.100000000000001" customHeight="1">
      <c r="B53" s="35" t="s">
        <v>55</v>
      </c>
      <c r="C53" s="4">
        <v>48</v>
      </c>
      <c r="D53" s="16">
        <f t="shared" si="5"/>
        <v>2.5360863960098909E-4</v>
      </c>
      <c r="E53" s="17">
        <f t="shared" si="7"/>
        <v>0.99956146839402327</v>
      </c>
      <c r="F53" s="29">
        <v>6.9329929800000194</v>
      </c>
      <c r="G53" s="16">
        <f t="shared" si="6"/>
        <v>9.5713093041595899E-3</v>
      </c>
      <c r="H53" s="16">
        <f t="shared" si="8"/>
        <v>0.9651964584310867</v>
      </c>
      <c r="I53" s="5">
        <f t="shared" si="4"/>
        <v>144437.35375000039</v>
      </c>
    </row>
    <row r="54" spans="2:9" ht="17.100000000000001" customHeight="1">
      <c r="B54" s="35" t="s">
        <v>56</v>
      </c>
      <c r="C54" s="4">
        <v>29</v>
      </c>
      <c r="D54" s="16">
        <f t="shared" si="5"/>
        <v>1.5322188642559757E-4</v>
      </c>
      <c r="E54" s="17">
        <f t="shared" si="7"/>
        <v>0.9997146902804489</v>
      </c>
      <c r="F54" s="29">
        <v>4.7298802700000104</v>
      </c>
      <c r="G54" s="16">
        <f t="shared" si="6"/>
        <v>6.5298129056827409E-3</v>
      </c>
      <c r="H54" s="16">
        <f t="shared" si="8"/>
        <v>0.97172627133676948</v>
      </c>
      <c r="I54" s="5">
        <f t="shared" si="4"/>
        <v>163099.31965517279</v>
      </c>
    </row>
    <row r="55" spans="2:9" ht="17.100000000000001" customHeight="1" thickBot="1">
      <c r="B55" s="38" t="s">
        <v>57</v>
      </c>
      <c r="C55" s="10">
        <v>54</v>
      </c>
      <c r="D55" s="22">
        <f t="shared" si="5"/>
        <v>2.8530971955111273E-4</v>
      </c>
      <c r="E55" s="17">
        <f t="shared" si="7"/>
        <v>1</v>
      </c>
      <c r="F55" s="30">
        <v>20.480119919999957</v>
      </c>
      <c r="G55" s="22">
        <f t="shared" si="6"/>
        <v>2.8273728663230118E-2</v>
      </c>
      <c r="H55" s="16">
        <f t="shared" si="8"/>
        <v>0.99999999999999956</v>
      </c>
      <c r="I55" s="5">
        <f t="shared" si="4"/>
        <v>379261.47999999922</v>
      </c>
    </row>
    <row r="56" spans="2:9" ht="17.100000000000001" customHeight="1" thickTop="1" thickBot="1">
      <c r="B56" s="11" t="s">
        <v>8</v>
      </c>
      <c r="C56" s="12">
        <v>189268</v>
      </c>
      <c r="D56" s="32">
        <f t="shared" si="5"/>
        <v>1</v>
      </c>
      <c r="E56" s="23"/>
      <c r="F56" s="31">
        <v>724.35157612</v>
      </c>
      <c r="G56" s="32">
        <f t="shared" si="6"/>
        <v>1</v>
      </c>
      <c r="H56" s="23"/>
      <c r="I56" s="13">
        <f>F56*10^6/C56</f>
        <v>3827.1212044296976</v>
      </c>
    </row>
    <row r="57" spans="2:9" ht="16.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7:H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2019-06-20T11:57:32Z</dcterms:modified>
</cp:coreProperties>
</file>